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85" i="1"/>
  <c r="F186"/>
  <c r="F184"/>
  <c r="F281" l="1"/>
  <c r="F280"/>
  <c r="F279"/>
  <c r="F261"/>
  <c r="F258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22"/>
  <c r="F221"/>
  <c r="F220"/>
  <c r="F219"/>
  <c r="F217"/>
  <c r="F216"/>
  <c r="F215"/>
  <c r="F214"/>
  <c r="F213"/>
  <c r="F212"/>
  <c r="F210"/>
  <c r="F209"/>
  <c r="F208"/>
  <c r="F205"/>
  <c r="F203" s="1"/>
  <c r="F202"/>
  <c r="F201"/>
  <c r="F200"/>
  <c r="F199"/>
  <c r="F198"/>
  <c r="F197"/>
  <c r="F196"/>
  <c r="F195"/>
  <c r="F194"/>
  <c r="F193"/>
  <c r="F192"/>
  <c r="F191"/>
  <c r="F190"/>
  <c r="F189"/>
  <c r="F188"/>
  <c r="G187"/>
  <c r="F187" s="1"/>
  <c r="F182"/>
  <c r="F181"/>
  <c r="F180"/>
  <c r="F179"/>
  <c r="F178"/>
  <c r="F177"/>
  <c r="F176"/>
  <c r="F175"/>
  <c r="F174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0"/>
  <c r="F79"/>
  <c r="F78"/>
  <c r="F77"/>
  <c r="F76"/>
  <c r="F75"/>
  <c r="F74"/>
  <c r="F73"/>
  <c r="F72"/>
  <c r="F71"/>
  <c r="F70"/>
  <c r="F69"/>
  <c r="F68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3"/>
  <c r="F42"/>
  <c r="F41"/>
  <c r="F40"/>
  <c r="F39"/>
  <c r="F38"/>
  <c r="F37"/>
  <c r="F36"/>
  <c r="F34"/>
  <c r="F33"/>
  <c r="F31"/>
  <c r="F30"/>
  <c r="F29"/>
  <c r="F28"/>
  <c r="F27"/>
  <c r="F26"/>
  <c r="F25"/>
  <c r="F24"/>
  <c r="F23"/>
  <c r="F22"/>
  <c r="F21"/>
  <c r="F20"/>
  <c r="F19"/>
  <c r="F143" l="1"/>
  <c r="F257"/>
  <c r="F35"/>
  <c r="F218"/>
  <c r="F278"/>
  <c r="F18"/>
  <c r="F81"/>
  <c r="F173"/>
  <c r="F230"/>
  <c r="F45"/>
  <c r="F206"/>
  <c r="F339" l="1"/>
</calcChain>
</file>

<file path=xl/sharedStrings.xml><?xml version="1.0" encoding="utf-8"?>
<sst xmlns="http://schemas.openxmlformats.org/spreadsheetml/2006/main" count="1087" uniqueCount="470">
  <si>
    <t xml:space="preserve">«ՀՀ ոստիկանության կրթահամալիր» ՊՈԱԿ-ի  2015 թ. գնումների պլան </t>
  </si>
  <si>
    <r>
      <t xml:space="preserve">Պատվիրատուն՝    </t>
    </r>
    <r>
      <rPr>
        <b/>
        <i/>
        <sz val="11"/>
        <rFont val="Arial Unicode"/>
        <family val="2"/>
      </rPr>
      <t xml:space="preserve"> «ՀՀ ոստիկանության կրթահամալիր » ՊՈԱԿ</t>
    </r>
  </si>
  <si>
    <t>Ըստ բյուջետային ծախսերի գերատեսչական դասակարգման</t>
  </si>
  <si>
    <r>
      <t xml:space="preserve">Ծրագիրը՝      </t>
    </r>
    <r>
      <rPr>
        <b/>
        <i/>
        <u/>
        <sz val="11"/>
        <rFont val="Arial LatArm"/>
        <family val="2"/>
      </rPr>
      <t>0941, 0931,0932</t>
    </r>
    <r>
      <rPr>
        <i/>
        <sz val="11"/>
        <rFont val="Arial LatArm"/>
        <family val="2"/>
      </rPr>
      <t xml:space="preserve">    </t>
    </r>
  </si>
  <si>
    <r>
      <t xml:space="preserve">Անվանումը՝    </t>
    </r>
    <r>
      <rPr>
        <b/>
        <i/>
        <sz val="11"/>
        <rFont val="Arial LatArm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</si>
  <si>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04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</si>
  <si>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</si>
  <si>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02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</si>
  <si>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>0932</t>
    </r>
    <r>
      <rPr>
        <sz val="11"/>
        <color theme="1"/>
        <rFont val="Calibri"/>
        <family val="2"/>
        <scheme val="minor"/>
      </rPr>
      <t/>
    </r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</si>
  <si>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</si>
  <si>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</si>
  <si>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</si>
  <si>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</si>
  <si>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</si>
  <si>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</si>
  <si>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</si>
  <si>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</si>
  <si>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</si>
  <si>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</si>
  <si>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Ծառայողական վկայականներ</t>
  </si>
  <si>
    <t>ՇՀ</t>
  </si>
  <si>
    <t>Ñ³ï</t>
  </si>
  <si>
    <t>Տպագիր նյութեր հարակից արտադրանք ( դիպլոմներ)</t>
  </si>
  <si>
    <t>ԲԸԱՀ</t>
  </si>
  <si>
    <t xml:space="preserve">դրամ </t>
  </si>
  <si>
    <t>Տպագիր նյութեր հարակից արտադրանք ( դիպլոմներ) (նախնական)</t>
  </si>
  <si>
    <t>Ðáõß³Ýí»ñÝ»ñ, ËáñÑñ¹³Ýß³Ï³Ý Ýí»ñÝ»ñ</t>
  </si>
  <si>
    <t>ՊԸ</t>
  </si>
  <si>
    <t>ê»Õ³ÝÇ Ë³Õ»ñ  /ß³ËÙ³ï/</t>
  </si>
  <si>
    <t>8</t>
  </si>
  <si>
    <t>Բիլիարդի սեղան</t>
  </si>
  <si>
    <t>äÀ</t>
  </si>
  <si>
    <t>2</t>
  </si>
  <si>
    <t>37460040</t>
  </si>
  <si>
    <t>Բիլիարդի կիեր</t>
  </si>
  <si>
    <t>6</t>
  </si>
  <si>
    <t>37531130</t>
  </si>
  <si>
    <t>Բիլիարդի գնդակների հավաքածու</t>
  </si>
  <si>
    <t>հավաքածու</t>
  </si>
  <si>
    <t>Բիլիարդի եռանկյուն շրջանակ</t>
  </si>
  <si>
    <t>հատ</t>
  </si>
  <si>
    <t>æñÇ åáÙå»ñ</t>
  </si>
  <si>
    <t>Օդափոխիչ</t>
  </si>
  <si>
    <t>Բնակարաններ /1 սենյականոց/</t>
  </si>
  <si>
    <t>´À</t>
  </si>
  <si>
    <t>Դասագրքեր</t>
  </si>
  <si>
    <t>35120000</t>
  </si>
  <si>
    <t>Հսկողության և անվտանգության համակարգեր ու սարքեր</t>
  </si>
  <si>
    <t>լ-կզմ</t>
  </si>
  <si>
    <t>22210000</t>
  </si>
  <si>
    <t>Լրագրեր. թերթեր, ամսագրեր. Պարբերական մամուլ</t>
  </si>
  <si>
    <t>35311200</t>
  </si>
  <si>
    <t>Թրեր</t>
  </si>
  <si>
    <t xml:space="preserve">/ ՀՀ ոստիկանության կարիքների համար /  `  այդ թվում </t>
  </si>
  <si>
    <r>
      <t xml:space="preserve">Ս»Õ³Ý, ·ñ³ë»Õ³Ý, ³ßË³ï³Ýù³ÛÇÝ, ·ñ³ë»ÝÛ³Ï³ÛÇÝ
</t>
    </r>
    <r>
      <rPr>
        <i/>
        <sz val="9"/>
        <rFont val="Arial AMU"/>
        <family val="2"/>
      </rPr>
      <t/>
    </r>
  </si>
  <si>
    <t xml:space="preserve">Ս»Õ³Ý, ·ñ³ë»Õ³Ý, ³ßË³ï³Ýù³ÛÇÝ, ·ñ³ë»ÝÛ³Ï³ÛÇÝ
</t>
  </si>
  <si>
    <t xml:space="preserve">Ս»Õ³Ý` Ñ³Ù³Ï³ñ·ãÇ 
</t>
  </si>
  <si>
    <t xml:space="preserve"> Գñ³å³Ñ³ñ³ÝÝ»ñ 
</t>
  </si>
  <si>
    <t xml:space="preserve">Զ·»ëï³å³Ñ³ñ³ÝÝ»ñ  
</t>
  </si>
  <si>
    <r>
      <t>ԱÃáé` ÏÇë³÷³÷áõÏ, Ï³ÑáõÛùÇ</t>
    </r>
    <r>
      <rPr>
        <i/>
        <sz val="8"/>
        <rFont val="Arial LatArm"/>
        <family val="2"/>
      </rPr>
      <t xml:space="preserve"> </t>
    </r>
  </si>
  <si>
    <t xml:space="preserve"> ՉÑñÏÇ½íáÕ å³Ñ³ñ³Ý, ÷³ëï³ÃÕÃ»ñÇ ¨ ³ÛÉ ³ñÅ»ùÝ»ñÇ å³Ñå³ÝÙ³Ý Ñ³Ù³ñ </t>
  </si>
  <si>
    <t>²íïáÙ»ù»Ý³Ý»ñ</t>
  </si>
  <si>
    <t>34111240</t>
  </si>
  <si>
    <t>Ոստիկանության մեքենաներ</t>
  </si>
  <si>
    <t>Գրենական պիտույքներ և գրասենյակայի նյութեր</t>
  </si>
  <si>
    <t>30197631</t>
  </si>
  <si>
    <t>ÂáõÕÃ, A4 ýáñÙ³ïÇ1 /21x29.7/</t>
  </si>
  <si>
    <t>տուփ</t>
  </si>
  <si>
    <t>30192121</t>
  </si>
  <si>
    <t xml:space="preserve">Գրիչ գնդիկավոր </t>
  </si>
  <si>
    <t>30192128</t>
  </si>
  <si>
    <t xml:space="preserve">¶րիչ գելային </t>
  </si>
  <si>
    <t>Մատիտ, գրաֆիտե միջուկով, հասարակ</t>
  </si>
  <si>
    <t>Թղթապանակ, արագակար, թղթյա</t>
  </si>
  <si>
    <t xml:space="preserve">Թղթապանակ, թելով, թղթյա </t>
  </si>
  <si>
    <t>Թղթապանակ, կոշտ կազմով ռեգիստր</t>
  </si>
  <si>
    <t>Մարկերներ, գրատախտակի</t>
  </si>
  <si>
    <t>Øետաղական ամրակ</t>
  </si>
  <si>
    <t>Øետաղական քանոն 30սմ</t>
  </si>
  <si>
    <t>è»տին</t>
  </si>
  <si>
    <t>Üշումների ինքնակպչուն թուղթ</t>
  </si>
  <si>
    <t>Գրատախտակի Ù³ùñÇã</t>
  </si>
  <si>
    <t>êáëÝÓ³Ù³ïÇï, ·ñ³ë»ÝÛ³Ï³ÛÇÝ</t>
  </si>
  <si>
    <t>30197322</t>
  </si>
  <si>
    <t>Կարիչ, 20-50 թերթի համար</t>
  </si>
  <si>
    <t>Îարիչի ասեղ  մեծ 24/4 24/6</t>
  </si>
  <si>
    <t xml:space="preserve">Îարիչի ասեղ  միջին </t>
  </si>
  <si>
    <t xml:space="preserve">Îարիչի ասեղ  փոքր </t>
  </si>
  <si>
    <t>Փ/թղթերի համար նախատեսված սեղանի վրա դնելու դարակաշար</t>
  </si>
  <si>
    <r>
      <t>Շ</t>
    </r>
    <r>
      <rPr>
        <i/>
        <sz val="11"/>
        <rFont val="Arial LatArm"/>
        <family val="2"/>
      </rPr>
      <t>Հ</t>
    </r>
  </si>
  <si>
    <t>30192160</t>
  </si>
  <si>
    <t>Շտրիխներ</t>
  </si>
  <si>
    <t>թղթապանակ պոլիմերային թաղանթ, ֆայլ</t>
  </si>
  <si>
    <t>äոլիմերային ինքնակպչուն ժապավեն 19մմ*36մ գրասենյակային   փոքր</t>
  </si>
  <si>
    <t>äոլիմերային ինքնակպչուն ժապավեն 48մմ*100մ տնտեսական մեծ</t>
  </si>
  <si>
    <t xml:space="preserve">Ìրար մեծ A4 ֆորմատի համար պոլիմերային </t>
  </si>
  <si>
    <t xml:space="preserve">êեղանի դրոշներ պատվանդանով /տարբեր պետությունների/ </t>
  </si>
  <si>
    <t>Îախովի դրոշներ /տարբեր պետությունների /</t>
  </si>
  <si>
    <t>30192114</t>
  </si>
  <si>
    <t>Âանաք, շտամպի բարձիկ</t>
  </si>
  <si>
    <t>30199232</t>
  </si>
  <si>
    <t>Üամակի ծրար մեծ</t>
  </si>
  <si>
    <t>30199231</t>
  </si>
  <si>
    <t>Üամակի ծրար միջին</t>
  </si>
  <si>
    <t>30199230</t>
  </si>
  <si>
    <t>Üամակի ծրար փոքր</t>
  </si>
  <si>
    <t>Խոշորացույց կրիմինալիստիկական</t>
  </si>
  <si>
    <t>êեղմակ մեծ</t>
  </si>
  <si>
    <t>êեղմակ միջին</t>
  </si>
  <si>
    <t>êեղմակ փոքր</t>
  </si>
  <si>
    <t>âափման գործիք / ձողակարկին/</t>
  </si>
  <si>
    <t>Տնտեսական, սանհիգիենիկ և լվացքի միջոցներ</t>
  </si>
  <si>
    <t>Օճառ, ձեռքի</t>
  </si>
  <si>
    <t>Ðեղուկ օճառ</t>
  </si>
  <si>
    <t xml:space="preserve">Լվացող նյութեր/ ամանի հեղուկ </t>
  </si>
  <si>
    <t>39831242</t>
  </si>
  <si>
    <t>Լվացող նյութեր /փոշի/</t>
  </si>
  <si>
    <t>կգ</t>
  </si>
  <si>
    <t>Լվացող նյութեր /ռախշա/</t>
  </si>
  <si>
    <t>Հատակի մաքրման նյութեր</t>
  </si>
  <si>
    <t>òախավել</t>
  </si>
  <si>
    <t>Ավել</t>
  </si>
  <si>
    <t>Գոգաթիակ</t>
  </si>
  <si>
    <t>Խոզանակներ երկաթյա</t>
  </si>
  <si>
    <t>Զուգարանի խոզանակներ</t>
  </si>
  <si>
    <t>Զուգարանի թուղթ, ռուլոնով</t>
  </si>
  <si>
    <t>Սպունգ, սանիտարահիգիենիկ</t>
  </si>
  <si>
    <t>Դույլ, պլաստմասե 5լ</t>
  </si>
  <si>
    <t>Դույլ, պլաստմասե 10-12լ</t>
  </si>
  <si>
    <t>Աղբարկղ, պլաստմասե</t>
  </si>
  <si>
    <t xml:space="preserve">Աշխատանքային ձեռնոցներ </t>
  </si>
  <si>
    <t>զույգ</t>
  </si>
  <si>
    <t>Աշխատանքային ձեռնոցներ ռետինե</t>
  </si>
  <si>
    <t>Դռան փականներ</t>
  </si>
  <si>
    <t>Սողնակներ, փականների մասեր և բանալիներ</t>
  </si>
  <si>
    <t>Կողպեքներ  /մեծ/</t>
  </si>
  <si>
    <t>Էլեկտրական լամպ, 60W, 80W, 100W</t>
  </si>
  <si>
    <t>էլեկտրական լամպ, 200W</t>
  </si>
  <si>
    <t>Տնտեսող լամպեր 36W</t>
  </si>
  <si>
    <t>¿É»Ïïñ³Ï³Ý É³Ùå` ¸èÈ, 250 ìï, 220 ì,, E40</t>
  </si>
  <si>
    <t>Ցերեկային լամպ 60սմ</t>
  </si>
  <si>
    <t>Ցերեկային լամպ 120սմ</t>
  </si>
  <si>
    <t xml:space="preserve">Ցերեկային լամպի դռոսել </t>
  </si>
  <si>
    <t>Ցերեկային լամպի մեկնարկիչ</t>
  </si>
  <si>
    <t>Խրոցների եղանիկներ և վարդակներ,անջատիչներ</t>
  </si>
  <si>
    <r>
      <t>Մալուխ, պղնձե ջղերով, նախատեսված ներքին մոնտաժման համար, 2,5 մմ</t>
    </r>
    <r>
      <rPr>
        <i/>
        <sz val="11"/>
        <rFont val="Calibri"/>
        <family val="2"/>
      </rPr>
      <t>² X 2</t>
    </r>
  </si>
  <si>
    <t>գմ</t>
  </si>
  <si>
    <r>
      <t xml:space="preserve">Մալուխ, պղնձե ջղերով, նախատեսված ներքին մոնտաժման համար, 4մմ </t>
    </r>
    <r>
      <rPr>
        <i/>
        <sz val="11"/>
        <rFont val="Calibri"/>
        <family val="2"/>
      </rPr>
      <t>²</t>
    </r>
    <r>
      <rPr>
        <i/>
        <sz val="11"/>
        <rFont val="Arial LatArm"/>
        <family val="2"/>
      </rPr>
      <t>X 2</t>
    </r>
  </si>
  <si>
    <r>
      <t>Մալուխ, պղնձե ջղերով, նախատեսված ներքին մոնտաժման համար, 6մմ</t>
    </r>
    <r>
      <rPr>
        <i/>
        <sz val="11"/>
        <rFont val="Calibri"/>
        <family val="2"/>
      </rPr>
      <t xml:space="preserve">²  X </t>
    </r>
    <r>
      <rPr>
        <i/>
        <sz val="11"/>
        <rFont val="Arial LatArm"/>
        <family val="2"/>
      </rPr>
      <t>2</t>
    </r>
  </si>
  <si>
    <t>Երկարացման հաղորդալար 5 մետրանոց 4 տեղանոց</t>
  </si>
  <si>
    <t>Մեկուսիչ ժապավեն</t>
  </si>
  <si>
    <t>Էլեկտրական ապահովիչ, միաֆազ, 63 Ա</t>
  </si>
  <si>
    <t>Էլեկտրական ապահովիչ, միաֆազ, 40Ա</t>
  </si>
  <si>
    <t>Էլեկտրական ապահովիչ, եռաֆազ, 100Ա</t>
  </si>
  <si>
    <t>Էլեկտրական ապահովիչ, եռաֆազ, 200Ա</t>
  </si>
  <si>
    <t>09210000</t>
  </si>
  <si>
    <t>øսայուղ</t>
  </si>
  <si>
    <t>Úուղային պարան</t>
  </si>
  <si>
    <t>մետր</t>
  </si>
  <si>
    <t>æերմամեկուսացման փաթույթ</t>
  </si>
  <si>
    <t>քմ</t>
  </si>
  <si>
    <t>39715200</t>
  </si>
  <si>
    <t>æեռուցման մարտկոցի օդի թողարկման գլխիկ</t>
  </si>
  <si>
    <t>æեռուցման մարտկոցի օդի թողարկման ծորակ</t>
  </si>
  <si>
    <t>Ճկուն խողովակ 45սմ</t>
  </si>
  <si>
    <t>ճկուն խողովակ 60սմ</t>
  </si>
  <si>
    <t>Ճկուն խողովակ 90սմ</t>
  </si>
  <si>
    <t>æրի  ծորակ 1 տեղանոց</t>
  </si>
  <si>
    <t>Èվացարանի սիֆոն</t>
  </si>
  <si>
    <t xml:space="preserve">æրի փական 1/2 </t>
  </si>
  <si>
    <t xml:space="preserve">æրի փական 3/4 </t>
  </si>
  <si>
    <t>æրի փական 1 դույմ</t>
  </si>
  <si>
    <t>æրի փական 2 դույմ</t>
  </si>
  <si>
    <t>Øեխ  100մմ</t>
  </si>
  <si>
    <t>Øեխ  80մմ</t>
  </si>
  <si>
    <t>Øեխ  32մմ</t>
  </si>
  <si>
    <t>Øեխ 25մմ</t>
  </si>
  <si>
    <t>44310000</t>
  </si>
  <si>
    <t>ºռակցման մետաղալար 3մմ</t>
  </si>
  <si>
    <t>Øետաղալար հյուսելու 0,8մմ</t>
  </si>
  <si>
    <t>¼ոդման էլեկտրոդ 3մմ</t>
  </si>
  <si>
    <t>¼ոդման էլեկտրոդ 4մմ</t>
  </si>
  <si>
    <t>Դեղորայք</t>
  </si>
  <si>
    <t>33611430</t>
  </si>
  <si>
    <t>´Ûáõñ»Õ³Ï³Ý Ûá¹ , Ï³ÉÇáõÙÇ Ûá¹Ç¹, µÅßÏ³Ï³Ý ëåÇñï 50%, Ãáñ³Í çáõñ 50Ù·/ÙÉ, 30ÙÉ</t>
  </si>
  <si>
    <t>շշիկ</t>
  </si>
  <si>
    <t>33141111</t>
  </si>
  <si>
    <t xml:space="preserve"> ÎåãáõÝ ëå»Õ³ÝÇÝ»ñ</t>
  </si>
  <si>
    <t>33141142</t>
  </si>
  <si>
    <t>Ü»ñ³ñÏÇã 5.0</t>
  </si>
  <si>
    <t>33661127</t>
  </si>
  <si>
    <t xml:space="preserve">Øետամիզոլ (մետամիզոլի նատրիում)  500մգ,  </t>
  </si>
  <si>
    <t>դեղահատեր</t>
  </si>
  <si>
    <t>33661126</t>
  </si>
  <si>
    <t xml:space="preserve">²ցետիլսալիցիլա-թթու, պարացետամոլ, կոֆեին 200մգ+200մգ+ 40մգ,  </t>
  </si>
  <si>
    <t>²ó»ïÇÉë³ÉÇóÇÉ³ÃÃáõ,å³ñ³ó»ï³ÙáÉ,Ïáý»ÇÝ 240Ù·+180Ù·+30Ù·</t>
  </si>
  <si>
    <t>33661122</t>
  </si>
  <si>
    <t xml:space="preserve">äարացետամոլ   500մգ, </t>
  </si>
  <si>
    <t>Èոպերամիդ (լոպերամիդի հիդրոքլորիդ)   2մգ</t>
  </si>
  <si>
    <t>33671134</t>
  </si>
  <si>
    <t>Øեբհիդրոլին 100մգ,</t>
  </si>
  <si>
    <t xml:space="preserve">äապավերինի հիդրոքլորիդ, բենդազոլի հիդրոքլորիդ 30մգ+30մգ,  </t>
  </si>
  <si>
    <t>îáÝáÙ»ïñ</t>
  </si>
  <si>
    <t xml:space="preserve">üենոբարբիտալ, էթիլբրոմիզովալերիանաթթու 18,4մգ/մլ+ 18,4մգ/մլ, 20մլ  </t>
  </si>
  <si>
    <t>լուծույթ ßßÇÏ (կաթիլներ)</t>
  </si>
  <si>
    <t>33651144</t>
  </si>
  <si>
    <t>úùë³ÉÇÝ</t>
  </si>
  <si>
    <t>ùëáõù</t>
  </si>
  <si>
    <t xml:space="preserve">Î³ïí³ËáïÇ á·»ÃáõñÙ,³éÛáõÍ³·áõ á·»ÃáõñÙ,³Éá×Ç á·»ÃáõñÙ </t>
  </si>
  <si>
    <t>Ñ³Ý·ëï³óÝáÕ Ï³ÃÇÉÝ»ñ</t>
  </si>
  <si>
    <t>33661117</t>
  </si>
  <si>
    <t>Îատվախոտի հանուկ 20մգ</t>
  </si>
  <si>
    <t>դեղահատեր թաղանթապատ</t>
  </si>
  <si>
    <t xml:space="preserve">Øենթոլի լուծույթ մենթիլ իզովալերաթթվում  0.06գ   </t>
  </si>
  <si>
    <t>¸րոտավերին (դրոտավերինի հիդրոքլորիդ) 40մգ,</t>
  </si>
  <si>
    <t>33661125</t>
  </si>
  <si>
    <t xml:space="preserve">Øետամիզոլ (մետամիզոլ նատրիում), պիտոֆենոն (պիտոֆենոնի հիդրոքլորիդ), ֆենպիվերինիում բրոմիդ 500մգ+5մգ+ 0,1մգ,  </t>
  </si>
  <si>
    <t>33671122</t>
  </si>
  <si>
    <t>¸եքվալինիումի քլորիդ, դիբուկային (դիբուկայինի հիդրոքլորիդ)  0,25մգ+0,03մգ,</t>
  </si>
  <si>
    <t>դեղահատեր բերանի խոռոչում լուծվող</t>
  </si>
  <si>
    <t xml:space="preserve">²լյումինիումի հիդրօքսիդ, մագնեզիումի հիդրօքսիդ 400մգ+400մգ, </t>
  </si>
  <si>
    <t>դեղահատեր ծամելու</t>
  </si>
  <si>
    <t xml:space="preserve">¸իկլոֆենակ (դիկլոֆենակի նատրիում)   100մգ,  </t>
  </si>
  <si>
    <t>դեղահատեր թաղանթապատ, երկարատև ձերբազատմամբ</t>
  </si>
  <si>
    <t>¸իկլոֆենակ (դիկլոֆենակի նատրիում) 25մգ/մլ,   3մլ</t>
  </si>
  <si>
    <t>լուծույթ մ/մ ներարկման</t>
  </si>
  <si>
    <t xml:space="preserve">¸իկլոֆենակ (դիկլոֆենակի նատրիում) </t>
  </si>
  <si>
    <t>քսուք</t>
  </si>
  <si>
    <t>33631340</t>
  </si>
  <si>
    <t>ÐÇ¹ñáÏáñïÇ½áÝÇ ³ó»ï³ï</t>
  </si>
  <si>
    <t xml:space="preserve">Üիմեսուլիդ    100մգ, 2գ </t>
  </si>
  <si>
    <t>գրանուլներ ներքին ընդունման դեղակախույթի</t>
  </si>
  <si>
    <t xml:space="preserve">Øետոկլոպրամիդ 10մգ   </t>
  </si>
  <si>
    <t>33651135</t>
  </si>
  <si>
    <t>øÉáñ³Ùý»ÝÇÏáÉ 0.75·, Ù»ÃÇÉáõñ³óÇÉ 4·  25·</t>
  </si>
  <si>
    <t>33671116</t>
  </si>
  <si>
    <t xml:space="preserve">øսիÉáմետազոլին 0,5մգ/մլ, 10մլ  </t>
  </si>
  <si>
    <t>քթակաթիլներ</t>
  </si>
  <si>
    <t>33671118</t>
  </si>
  <si>
    <t>òÇåñáýÉûùë³óÇÝ (óÇåñáýÉûùë³óÇÝÇ ÑÇ¹ñáùÉáñÇ¹), ¹»ùë³Ù»Ã³½áÝ   S03CA01</t>
  </si>
  <si>
    <t>ßßÇÏ քթակաթիլներ</t>
  </si>
  <si>
    <t>Շինանյութեր</t>
  </si>
  <si>
    <t>24911200</t>
  </si>
  <si>
    <t>Սոսինձ, էմուլսիա</t>
  </si>
  <si>
    <t>24910000</t>
  </si>
  <si>
    <t>Սոսնձող նյութեր /սփռեյ փոքր/</t>
  </si>
  <si>
    <t>Յուղաներկ</t>
  </si>
  <si>
    <t>Գուաշ</t>
  </si>
  <si>
    <t>Գեղարվեստական ձևավորման (դեկորացիայի) նյութեր</t>
  </si>
  <si>
    <t>44831300</t>
  </si>
  <si>
    <t>Հերմետիկներ /սիլիկոն/</t>
  </si>
  <si>
    <t>44831500</t>
  </si>
  <si>
    <t>Լուծիչներ</t>
  </si>
  <si>
    <t>լիտր</t>
  </si>
  <si>
    <t xml:space="preserve">Ներկ, ջրաէմուլսիոն, ակրիլ </t>
  </si>
  <si>
    <t>Èողավազանի ներկ</t>
  </si>
  <si>
    <t>44112530</t>
  </si>
  <si>
    <t>´ետոնե սալիկ</t>
  </si>
  <si>
    <t>44511110</t>
  </si>
  <si>
    <t>´ահ փորելու</t>
  </si>
  <si>
    <t>´ահ գոգավոր</t>
  </si>
  <si>
    <t>44511170</t>
  </si>
  <si>
    <t>öոցխ</t>
  </si>
  <si>
    <t>44511130</t>
  </si>
  <si>
    <t>ºղան</t>
  </si>
  <si>
    <t>44511220</t>
  </si>
  <si>
    <t>î³ñ³ï»ë³Ï Ó»éùÇ ·áñÍÇùÝ»ñ ուրագ</t>
  </si>
  <si>
    <t>44511240</t>
  </si>
  <si>
    <t>Îցաքցան</t>
  </si>
  <si>
    <t>î³ñ³ï»ë³Ï Ó»éùÇ ·áñÍÇùÝ»ñ հարթաշուրթ</t>
  </si>
  <si>
    <t>39241200</t>
  </si>
  <si>
    <t>Äեշտի մկրատ</t>
  </si>
  <si>
    <t>44511140</t>
  </si>
  <si>
    <t>øլունգ</t>
  </si>
  <si>
    <t>14811300</t>
  </si>
  <si>
    <t>Îտրող սկավառակ 230*22</t>
  </si>
  <si>
    <t>Ðղկող սկավառակ 230*22</t>
  </si>
  <si>
    <t>39224332</t>
  </si>
  <si>
    <t>Ø»տաղական դույլ 10-12լ</t>
  </si>
  <si>
    <t>44911400</t>
  </si>
  <si>
    <t>Գրանիտե սալիկ/մեծ/</t>
  </si>
  <si>
    <t>44911401</t>
  </si>
  <si>
    <t>Գրանիտե սալիկ/փոքր/</t>
  </si>
  <si>
    <t>Ðեռաչափման սարքավորում /լազերային հեռաչափ/</t>
  </si>
  <si>
    <t>Գրասենյակային   գույք</t>
  </si>
  <si>
    <t>Պատի ժամացույց</t>
  </si>
  <si>
    <t>39515440</t>
  </si>
  <si>
    <t>Ուղղահայաց շերտավարագույր</t>
  </si>
  <si>
    <t>Գրասենյակային  և  կենցաղային  կահույք</t>
  </si>
  <si>
    <t>Քարտադարանային պահարան</t>
  </si>
  <si>
    <t>39121300</t>
  </si>
  <si>
    <t>Գրասեղաններ ուսանողական</t>
  </si>
  <si>
    <t>Գրասեղաններ աշխատանքային դարակներով</t>
  </si>
  <si>
    <t>Սեղան ղեկավարի</t>
  </si>
  <si>
    <t>39121440</t>
  </si>
  <si>
    <t>Սեղան նախագահության ակումբի համար</t>
  </si>
  <si>
    <t>Զգեստապահարան/երկդռնանի/</t>
  </si>
  <si>
    <t>Գրապահարաններ/</t>
  </si>
  <si>
    <t>Աթոռներ աշխատանքային</t>
  </si>
  <si>
    <t>Աթոռ-սեղանիկով</t>
  </si>
  <si>
    <t>Բազկաթոռներ շարժական</t>
  </si>
  <si>
    <t>39299310</t>
  </si>
  <si>
    <t>Հայելի /շրջանակով/</t>
  </si>
  <si>
    <t>Համակարգչային տեխնիկա</t>
  </si>
  <si>
    <t>38651220</t>
  </si>
  <si>
    <t>äñáÛ»Ïïáñ</t>
  </si>
  <si>
    <t>30232110</t>
  </si>
  <si>
    <t>ՏåÇã  /լ³½»ñ³ÛÇÝ /</t>
  </si>
  <si>
    <t>30121140</t>
  </si>
  <si>
    <t>Բազմացնող սարքավորումներ</t>
  </si>
  <si>
    <t>Էլ.տեխնիկա, ռադիոնտեխնիկա և կենցաղային սարքավորումներ</t>
  </si>
  <si>
    <t>Հեռախոս</t>
  </si>
  <si>
    <t>Տեսագրող սարքեր  /կոմպլեկտ/</t>
  </si>
  <si>
    <t>լրակազմ</t>
  </si>
  <si>
    <t>²ÏáõÙµÇ Ó³ÛÝ³ÛÇÝ ë³ñù³íáñáõÙ</t>
  </si>
  <si>
    <t>²ÏáõÙµÇ Éáõë³íáñÙ³Ý Ñ³Ù³Ï³ñ·</t>
  </si>
  <si>
    <t>Օ¹áñ³ÏÇã 9000 BTU</t>
  </si>
  <si>
    <t>Օ¹áñ³ÏÇã 12000 BTU</t>
  </si>
  <si>
    <t>Լուսարձակներ</t>
  </si>
  <si>
    <t>Հանդերձանք և անկողնային պարագաներ</t>
  </si>
  <si>
    <t>19212600</t>
  </si>
  <si>
    <t>Անկողնային ծածկոց</t>
  </si>
  <si>
    <t>35811110</t>
  </si>
  <si>
    <t>¶ÉË³ñÏ (·ÉË³ñÏ ÏÇë³µñ¹Û³, ³Ù»ÝûñÛ³)</t>
  </si>
  <si>
    <t>ԲԸՀ</t>
  </si>
  <si>
    <t>¶ÉË³ñÏ (·ÉË³ñÏ ÓÙ»é³ÛÇÝ, ³Ï³Ýç³Ï³ÉÝ»ñáí)</t>
  </si>
  <si>
    <t>êíÇï»ñ</t>
  </si>
  <si>
    <t>200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</si>
  <si>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</si>
  <si>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</si>
  <si>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</si>
  <si>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</si>
  <si>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ÎáÙåÉ»Ïï (µ³×ÏáÝ-ï³µ³ïª ÏÇë³µ³Ùµ³ÏÛ³, Ï»åÇáí)</t>
  </si>
  <si>
    <t>ÎáÙåÉ»Ïï (µ³×ÏáÝ-ï³µ³ï ÏÇë³µñ¹Û³)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</si>
  <si>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</si>
  <si>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</si>
  <si>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</si>
  <si>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</si>
  <si>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</si>
  <si>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</si>
  <si>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</si>
  <si>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</si>
  <si>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</si>
  <si>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</si>
  <si>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àõë³¹Çñ íñ³¹Çñ)</t>
  </si>
  <si>
    <t>àõë³¹Çñ (áõë³¹Çñ áëïÇÏ³ÝÇ ë»õ)</t>
  </si>
  <si>
    <t>Â¨ù³Ýß³Ý (Ã¨ù³Ýß³Ý §àëïÇÏ³ÝáõÃÛաÝ կրթահամալիր¦)</t>
  </si>
  <si>
    <t>Üß³ùáõÕ թևքատրեզ կուրսերի</t>
  </si>
  <si>
    <t>ÎáëïÛáõÙ (³ÝÑ³ï³Ï³Ý å³ïí»ñ, Ñ³·áõëï)</t>
  </si>
  <si>
    <t>Մագիստրոսի պատմուճան համազգեստ</t>
  </si>
  <si>
    <t>18311210</t>
  </si>
  <si>
    <t>Ներքնաշապիկ</t>
  </si>
  <si>
    <t>Աշխատանքներ</t>
  </si>
  <si>
    <r>
      <t xml:space="preserve">Վ»ñ³Ï³Ý·ÝáÕ³Ï³Ý ³ßË³ï³ÝùÝ»ñ
</t>
    </r>
    <r>
      <rPr>
        <i/>
        <sz val="9"/>
        <rFont val="Arial LatArm"/>
        <family val="2"/>
      </rPr>
      <t>/ՀՀ ոստիկանության ավտոտնտեսություն/</t>
    </r>
  </si>
  <si>
    <r>
      <t xml:space="preserve">Վ»ñ³Ï³Ý·ÝáÕ³Ï³Ý ³ßË³ï³ÝùÝ»ñ 
</t>
    </r>
    <r>
      <rPr>
        <i/>
        <sz val="9"/>
        <rFont val="Arial LatArm"/>
        <family val="2"/>
      </rPr>
      <t>/ՀՀ ոստիկանության ՏՎ բազա/</t>
    </r>
  </si>
  <si>
    <t>45231187</t>
  </si>
  <si>
    <t>Մինի ֆուտբոլի խաղադաշտի ասֆալտապատում  և նրա հարակից տարածքների ասֆալտի ճաքալցման աշխատանքներ</t>
  </si>
  <si>
    <t>45000000</t>
  </si>
  <si>
    <t>Ոստիկանության զորքերի  մասնաշենքի և տանիքի վերանորոգման աշխատանքներ</t>
  </si>
  <si>
    <t>ԲԸ</t>
  </si>
  <si>
    <t>Շենք-շինությունների ընթացիկ նորոգման  աշխատանքներ</t>
  </si>
  <si>
    <t>Հիմնանորոգման աշխատանքներ</t>
  </si>
  <si>
    <t>9 հարկանի մասնաշենքի 2-րդ և 3-րդ հարկերի վերանորոգման աշխատանքներ</t>
  </si>
  <si>
    <t>«Ուս.Կենտրոն» մասնաշենքի 2-րդ հարկի 3 սենյակների վերանորոգման աշխատանքներ</t>
  </si>
  <si>
    <t>«Ուս.Կենտրոն» մասնաշենքի  տանիքի մասնակի վերանորոգման աշխատանքներ</t>
  </si>
  <si>
    <t>Կթահամալիրի հրաձգարանի  տանիքի վերանորոգման աշխատանքներ</t>
  </si>
  <si>
    <t>45211157</t>
  </si>
  <si>
    <t>Պ³ïÙ³Ï³Ý Ñáõß³ñÓ³ÝÇ Ï³éáõóÙ³Ý ³ßË³ï³ÝùÝ»ñ /ó»Õ³ëå³ÝáõÃÛ³Ý 100 ³ÙÛ³ÏÇÝ ÝíÇñí³Í/</t>
  </si>
  <si>
    <t>45451000</t>
  </si>
  <si>
    <t>Ձևավորման աշխատանքներ</t>
  </si>
  <si>
    <t>71530000</t>
  </si>
  <si>
    <t>Մինի ֆուտբոլի խաղադաշտի, նրա հարակից տարածքի և տարածքների ասֆալտի ճաքալցման աշխատանքների նախագծա-նախահաշվային աշխատանքներ</t>
  </si>
  <si>
    <t>«Ուս.Կենտրոն»մասնաշենքի 2-րդ հարկի 3 սենյակների վերանորոգման նախագծա-նախահաշվային աշխատանքներ</t>
  </si>
  <si>
    <t>9 հարկանի մասնաշենքի 2-րդ և 3-րդ հարկերի վերանորոգման  նախագծա-նախահաշվային աշխատանքներ</t>
  </si>
  <si>
    <t>Ծառայություններ</t>
  </si>
  <si>
    <t>65310000</t>
  </si>
  <si>
    <t>Էլեկտրականության բաշխում</t>
  </si>
  <si>
    <t>կվտ</t>
  </si>
  <si>
    <t>Խմելու ջրի բաշխում</t>
  </si>
  <si>
    <t>խմ</t>
  </si>
  <si>
    <t>Գազի բաշխում</t>
  </si>
  <si>
    <t>65200000</t>
  </si>
  <si>
    <t>¶³½Ç µ³ßËÙ³Ý ¨ ¹ñ³ Ñ»ï Ï³åí³Í Í³é³ÛáõÃÛáõÝÝ»ñ</t>
  </si>
  <si>
    <t>65000000</t>
  </si>
  <si>
    <t>Կոմունալ ծառայություններ-աղբահանություն</t>
  </si>
  <si>
    <t>Կոմունալ ծառայություններ-դեռատիզացիա</t>
  </si>
  <si>
    <t>72420000</t>
  </si>
  <si>
    <t xml:space="preserve">Համացանցի ծառայություն
(ինտեռնետ  կապ) ՎԵԲ) </t>
  </si>
  <si>
    <t>64211130</t>
  </si>
  <si>
    <t xml:space="preserve"> Բջջային հեռախոսների ծառայություններ</t>
  </si>
  <si>
    <t>64211100</t>
  </si>
  <si>
    <t>Հանրային հեռախոսային ծառայություններ</t>
  </si>
  <si>
    <t>64211240</t>
  </si>
  <si>
    <t xml:space="preserve"> Կազմակերպության անհատական հեռախոսային ցանցի ծառայություն</t>
  </si>
  <si>
    <t>62237190</t>
  </si>
  <si>
    <t>Ռադիո-հաղորդումների հեռարձակման ծառայություն</t>
  </si>
  <si>
    <t>Համակարգչային տեխնիկական օժանդակման ծառայություններ (քարթրիչների լիցքավորում)</t>
  </si>
  <si>
    <t xml:space="preserve"> Փáëï³ÛÇÝ ³é³ùÙ³Ý Í³é³ÛáõÃÛáõÝÝ»ñ</t>
  </si>
  <si>
    <t>35121250</t>
  </si>
  <si>
    <t xml:space="preserve"> ՆáõÛÝ³Ï³Ý³óÙ³Ý ³Ýí³Ý³ù³ñï»ñ /ԷÉ»ÏïñáÝ³ÛÇÝ ëïáñ³·ñáõÃÛáõÝ/</t>
  </si>
  <si>
    <t>48200000</t>
  </si>
  <si>
    <t xml:space="preserve">Համակարգիչներին առնչվող ծառայություններ </t>
  </si>
  <si>
    <t>48000000</t>
  </si>
  <si>
    <t>Հ³Ù³Ï³ñ·ã³ÛÇÝ Íñ³·ñ³ÛÇÝ ÷³Ã»ÃÝ»ñ ¨ ï»Õ»Ï³ïí³Ï³Ý Ñ³Ù³Ï³ñ·»ñ</t>
  </si>
  <si>
    <t>¶նումների համակարգողի ծառայություն</t>
  </si>
  <si>
    <t>Øիջոցառումների հետ կապված ծառայություններ /ֆուրշետներ/</t>
  </si>
  <si>
    <t>Øß³ÏáõÃ³ÛÇÝ ÙÇçáó³éáõÙÝ»ñÇ Ï³½Ù³Ï»ñåÙ³Ý Í³é³ÛáõÃÛáõÝÝ»ñ</t>
  </si>
  <si>
    <t>Դասախոսի ծառայություն</t>
  </si>
  <si>
    <t>Լեզվի դասընթացների անցկացում</t>
  </si>
  <si>
    <t>Îաթսայատան ծխնելույզի մաքրման և սպասարկման ծառայություն</t>
  </si>
  <si>
    <t>98310000</t>
  </si>
  <si>
    <t>Èíացման և չոր մաքրման ծառայություն</t>
  </si>
  <si>
    <t>98331140</t>
  </si>
  <si>
    <t>Վարժանքների, մարզումների կամ աերոբիկայի ծառայություն</t>
  </si>
  <si>
    <t>ճանապարհային գծանշման աշխատանքներ</t>
  </si>
  <si>
    <t>ìերելակների փորձաքննության անցկացման ծառայություն</t>
  </si>
  <si>
    <t>²íïñÙ»ù»Ý³Ý»ñÇ  í»ñ³Ýáñá·Ù³Ý Í³é³ÛáõÃÛáõÝÝ»ñ</t>
  </si>
  <si>
    <t>Էլեկտրական շարժիչների վերանորոգման և պահպանման ծառայություններ</t>
  </si>
  <si>
    <t>55320000</t>
  </si>
  <si>
    <t>Սննդի մատուցման ծառայություն</t>
  </si>
  <si>
    <t>77331100</t>
  </si>
  <si>
    <t>Ì³ÕÏ»÷Ýç»ñÇ å³ïñ³ëïÙ³Ý Í³é³ÛáõÃÛáõÝÝ»ñ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</si>
  <si>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</si>
  <si>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</si>
  <si>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Îանոնավոր օդային փոխադրման ծառայություն  /ավիատոմսեր/</t>
  </si>
  <si>
    <t>51540000</t>
  </si>
  <si>
    <t>Ðատուկ նշանակության մեքենաների ու սարքերի տեղադրման ծառայություն</t>
  </si>
  <si>
    <t>60170000</t>
  </si>
  <si>
    <t>ՈՒղևորափոխադրող տրանսպորտային միջոցների վարձակալություն՝  վարորդի հետ միասին</t>
  </si>
  <si>
    <t>50341400</t>
  </si>
  <si>
    <t xml:space="preserve">Ձայնային տեխնիկայի վերանորոգման և պահպանման ծառայություններ </t>
  </si>
  <si>
    <t xml:space="preserve">Էլեկտրական սարքերի, սարքավորումների և դրանց հետ կապված սարքերի վերանորոգման և պահպանման /էլ.ենթակայանների սպասարկում/ </t>
  </si>
  <si>
    <t xml:space="preserve">Î³ñÇ Í³é³ÛáõÃÛáõÝÝ»ñ </t>
  </si>
  <si>
    <t>´À²Ð</t>
  </si>
  <si>
    <t>79810000</t>
  </si>
  <si>
    <t>Տպագրական ծառայություններ /ուս. ձեռնարկներ, բուկլետներ, բլանկներ և այլն/</t>
  </si>
  <si>
    <t>90911130</t>
  </si>
  <si>
    <t>Ավազաշիթով մաքրման ծառայություններ</t>
  </si>
  <si>
    <t>×³ñï³ñ³å»ï³Ï³Ý, ßÇÝ³ñ³ñ³Ï³Ý, ÇÝÅ»Ý»ñ³Ï³Ý ¨ ï»ëã³Ï³Ý Í³é³ÛáõÃÛáõÝÝ»ñ</t>
  </si>
  <si>
    <t>êåáñï³ÛÇÝ ¹³ßï»ñÇ å³Ñå³ÝÙ³Ý Í³é³ÛáõÃÛáõÝÝ»ñ</t>
  </si>
  <si>
    <t>Բ³ñÓñ³·áõÛÝ ÏñÃáõÃÛ³Ý Í³é³ÛáõÃÛáõÝÝ»ñ</t>
  </si>
  <si>
    <t>Թանգարանային ծառայություններ</t>
  </si>
  <si>
    <t>ÎÇÝá- և ï»ë³ýÇÉÙ»ñÇ Í³é³ÛáõÃÛáõÝ</t>
  </si>
  <si>
    <t>§Ուս.Կենտրոն¦ մասնաշենքի 2-րդ հարկի 3 սենյակների վերանորոգման աշխատանքների տեխ. հսկողության ծառայություն</t>
  </si>
  <si>
    <t>9 հարկանի մասնաշենքի 2-րդ և 3-րդ հարկերի վերանորոգման աշխատանքների տեխ. հսկողության ծառայություն</t>
  </si>
  <si>
    <t>Մինի ֆուտբոլի խաղադաշտի, նրա հարակից տարածքի և տարածքների ասֆալտի ճաքալցման աշխատանքների տեխ. հսկողության ծառայություն</t>
  </si>
  <si>
    <t>Ոստիկանության զորքերի  մասնաշենքի եւ տանիքի վերանորոգման աշխատանքների տեխ. հսկողության ծառայություն</t>
  </si>
  <si>
    <t>§Ուս.Կենտրոն¦ մասնաշենքի 2-րդ հարկի 3 սենյակների վերանորոգման աշխատանքների հեղինակային հսկողության ծառայություն</t>
  </si>
  <si>
    <t>Մինի ֆուտբոլի խաղադաշտի, նրա հարակից տարածքի և տարածքների ասֆալտի ճաքալցման աշխատանքների հեղինակային հսկողության ծառայություն</t>
  </si>
  <si>
    <t>9 հարկանի մասնաշենքի 2-րդ և 3-րդ հարկերի վերանորոգման աշխատանքների հեղինակային հսկողության ծառայություն</t>
  </si>
  <si>
    <t>Ոստիկանության զորքերի  մասնաշենքի եւ տանիքի վերանորոգման աշխատանքների հեղինակային հսկողության ծառայություն</t>
  </si>
  <si>
    <t>ԸՆԴԱՄԵՆԸ`</t>
  </si>
  <si>
    <t>Կղմինդրներ</t>
  </si>
  <si>
    <t>45261124</t>
  </si>
  <si>
    <t>Տանիքների վերանորոգման աշխատանքներ</t>
  </si>
  <si>
    <t>Ոստիկանության զորքերի   մասնաշենքերի ջեռուցման համակարգի  վերանորոգման աշխատանքներ</t>
  </si>
  <si>
    <t>9 հարկանի  մասնաշենքերի ջեռուցման համակարգի  վերանորոգման աշխատանքներ</t>
  </si>
  <si>
    <t>Ոստիկանության զորքերի   մասնաշենքերի ջեռուցման համակարգի  վերանորոգման աշխատանքների հեղինակային հսկողության ծառայություն</t>
  </si>
  <si>
    <t>9 հարկանի  մասնաշենքերի ջեռուցման համակարգի  վերանորոգման աշխատանքների հեղինակային հսկողության ծառայություն</t>
  </si>
  <si>
    <t>9 հարկանի  մասնաշենքերի ջեռուցման համակարգի  վերանորոգման աշխատանքների տեխ. հսկողության ծառայություն</t>
  </si>
  <si>
    <t>Ոստիկանության զորքերի   մասնաշենքերի ջեռուցման համակարգի  վերանորոգման աշխատանքների տեխ. հսկողության ծառայություն</t>
  </si>
  <si>
    <t>¶ñ³¹³ñ³ÝÝ»ñÇ Ñ³Ù³Ï³ñ·ã³ÛÇÝ Íñ³·ñ³ÛÇÝ ÷³Ã»ÃÝ»ñÇ Ùշ³ÏÙ³Ý Í³é³ÛáõÃÛáõÝ</t>
  </si>
  <si>
    <t>Տանիքի վերանորոգման աշխատանքների տեխ. հսկողության ծառայություն</t>
  </si>
  <si>
    <t>Տանիքի վերանորոգման աշխատանքների հեղինակային հսկողության ծառայություն</t>
  </si>
  <si>
    <t>44140000</t>
  </si>
  <si>
    <t xml:space="preserve"> ßÇÝ զանազան ÝÛáõÃ»ñ  /коньек/</t>
  </si>
  <si>
    <t>թիթեղ ցինկապատ,մետաղական, պողպատյա /հարթ/</t>
  </si>
  <si>
    <t>թիթեղ ցինկապատ,մետաղական, պողպատյա /ձեւավոր/</t>
  </si>
  <si>
    <t>71529999</t>
  </si>
  <si>
    <t>9 հարկանի մասնաշենքի 4րդ , 5-րդ հարկերի կապիտալ վերանորոգման և 6-րդ եւ 7-րդ հարկերի  սան հանգույցների վերանորոգման  աշխատանքների նախագծա-նախահաշվային աշխատանքներ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</si>
</sst>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4">
    <font>
      <sz val="11"/>
      <color theme="1"/>
      <name val="Calibri"/>
      <family val="2"/>
      <scheme val="minor"/>
    </font>
    <font>
      <i/>
      <sz val="11"/>
      <name val="GHEA Grapalat"/>
      <family val="3"/>
    </font>
    <font>
      <i/>
      <sz val="11"/>
      <name val="Arial Armenian"/>
      <family val="2"/>
    </font>
    <font>
      <b/>
      <i/>
      <sz val="12"/>
      <name val="GHEA Grapalat"/>
      <family val="3"/>
    </font>
    <font>
      <i/>
      <sz val="11"/>
      <name val="Arial Unicode"/>
      <family val="2"/>
    </font>
    <font>
      <b/>
      <i/>
      <sz val="11"/>
      <name val="Arial Unicode"/>
      <family val="2"/>
    </font>
    <font>
      <i/>
      <sz val="11"/>
      <name val="Arial LatArm"/>
      <family val="2"/>
    </font>
    <font>
      <b/>
      <i/>
      <sz val="11"/>
      <name val="Arial LatArm"/>
      <family val="2"/>
    </font>
    <font>
      <b/>
      <i/>
      <u/>
      <sz val="11"/>
      <name val="Arial LatArm"/>
      <family val="2"/>
    </font>
    <font>
      <i/>
      <sz val="10"/>
      <name val="Arial LatArm"/>
      <family val="2"/>
    </font>
    <font>
      <b/>
      <i/>
      <u/>
      <sz val="10"/>
      <name val="Arial LatArm"/>
      <family val="2"/>
    </font>
    <font>
      <i/>
      <sz val="9"/>
      <name val="Arial LatArm"/>
      <family val="2"/>
    </font>
    <font>
      <b/>
      <i/>
      <sz val="14"/>
      <name val="Arial LatArm"/>
      <family val="2"/>
    </font>
    <font>
      <b/>
      <i/>
      <sz val="10"/>
      <name val="Arial LatArm"/>
      <family val="2"/>
    </font>
    <font>
      <b/>
      <i/>
      <sz val="11"/>
      <name val="GHEA Grapalat"/>
      <family val="3"/>
    </font>
    <font>
      <b/>
      <i/>
      <sz val="12"/>
      <name val="Arial LatArm"/>
      <family val="2"/>
    </font>
    <font>
      <i/>
      <sz val="12"/>
      <name val="Arial LatArm"/>
      <family val="2"/>
    </font>
    <font>
      <i/>
      <sz val="11"/>
      <name val="Calibri"/>
      <family val="2"/>
    </font>
    <font>
      <i/>
      <sz val="9"/>
      <name val="GHEA Grapalat"/>
      <family val="3"/>
    </font>
    <font>
      <i/>
      <sz val="9"/>
      <name val="Arial AMU"/>
      <family val="2"/>
    </font>
    <font>
      <i/>
      <sz val="11"/>
      <name val="Arial AMU"/>
      <family val="2"/>
    </font>
    <font>
      <i/>
      <sz val="8"/>
      <name val="Arial LatArm"/>
      <family val="2"/>
    </font>
    <font>
      <b/>
      <i/>
      <sz val="11"/>
      <name val="Arial Armenian"/>
      <family val="2"/>
    </font>
    <font>
      <i/>
      <sz val="11"/>
      <color rgb="FFFF0000"/>
      <name val="Arial Armenian"/>
      <family val="2"/>
    </font>
    <font>
      <i/>
      <sz val="9"/>
      <name val="Arial Unicode"/>
      <family val="2"/>
    </font>
    <font>
      <i/>
      <sz val="11"/>
      <color rgb="FFFF0000"/>
      <name val="Arial Unicode"/>
      <family val="2"/>
    </font>
    <font>
      <sz val="10"/>
      <name val="Arial Cyr"/>
      <family val="2"/>
    </font>
    <font>
      <b/>
      <i/>
      <sz val="12"/>
      <name val="Arial Armenian"/>
      <family val="2"/>
    </font>
    <font>
      <sz val="10"/>
      <name val="Arial Armenian"/>
      <family val="2"/>
    </font>
    <font>
      <sz val="10"/>
      <color theme="1"/>
      <name val="GHEA Grapalat"/>
      <family val="3"/>
    </font>
    <font>
      <i/>
      <sz val="10"/>
      <name val="Arial Unicode"/>
      <family val="2"/>
    </font>
    <font>
      <i/>
      <sz val="10"/>
      <name val="GHEA Grapalat"/>
      <family val="3"/>
    </font>
    <font>
      <b/>
      <i/>
      <sz val="11"/>
      <color rgb="FFFF0000"/>
      <name val="Arial LatArm"/>
      <family val="2"/>
    </font>
    <font>
      <i/>
      <sz val="11"/>
      <color rgb="FFFF0000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6" fillId="0" borderId="0"/>
    <xf numFmtId="0" fontId="28" fillId="0" borderId="0"/>
  </cellStyleXfs>
  <cellXfs count="226">
    <xf numFmtId="0" fontId="0" fillId="0" borderId="0" xfId="0"/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2" fontId="6" fillId="0" borderId="0" xfId="0" applyNumberFormat="1" applyFont="1" applyFill="1" applyBorder="1"/>
    <xf numFmtId="0" fontId="1" fillId="0" borderId="0" xfId="0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3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2" fontId="7" fillId="0" borderId="0" xfId="0" applyNumberFormat="1" applyFont="1" applyFill="1" applyBorder="1"/>
    <xf numFmtId="0" fontId="14" fillId="0" borderId="0" xfId="0" applyFont="1" applyFill="1" applyBorder="1"/>
    <xf numFmtId="0" fontId="14" fillId="0" borderId="1" xfId="0" applyFont="1" applyFill="1" applyBorder="1"/>
    <xf numFmtId="0" fontId="14" fillId="0" borderId="2" xfId="0" applyFont="1" applyFill="1" applyBorder="1"/>
    <xf numFmtId="0" fontId="14" fillId="0" borderId="3" xfId="0" applyFont="1" applyFill="1" applyBorder="1"/>
    <xf numFmtId="0" fontId="6" fillId="0" borderId="4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3" fontId="15" fillId="2" borderId="3" xfId="0" applyNumberFormat="1" applyFont="1" applyFill="1" applyBorder="1" applyAlignment="1">
      <alignment horizontal="right" vertical="center"/>
    </xf>
    <xf numFmtId="3" fontId="16" fillId="2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 wrapText="1"/>
    </xf>
    <xf numFmtId="3" fontId="6" fillId="0" borderId="3" xfId="0" applyNumberFormat="1" applyFont="1" applyFill="1" applyBorder="1" applyAlignment="1">
      <alignment horizontal="right" vertical="center"/>
    </xf>
    <xf numFmtId="2" fontId="11" fillId="0" borderId="0" xfId="0" applyNumberFormat="1" applyFont="1" applyFill="1" applyBorder="1"/>
    <xf numFmtId="0" fontId="18" fillId="0" borderId="0" xfId="0" applyFont="1" applyFill="1" applyBorder="1"/>
    <xf numFmtId="0" fontId="18" fillId="0" borderId="3" xfId="0" applyFont="1" applyFill="1" applyBorder="1"/>
    <xf numFmtId="0" fontId="6" fillId="0" borderId="3" xfId="0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top"/>
    </xf>
    <xf numFmtId="0" fontId="11" fillId="0" borderId="3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/>
    <xf numFmtId="49" fontId="17" fillId="0" borderId="0" xfId="0" applyNumberFormat="1" applyFont="1" applyFill="1" applyBorder="1" applyAlignment="1">
      <alignment horizontal="left"/>
    </xf>
    <xf numFmtId="0" fontId="6" fillId="0" borderId="0" xfId="0" applyFont="1" applyFill="1" applyBorder="1"/>
    <xf numFmtId="49" fontId="17" fillId="0" borderId="0" xfId="0" applyNumberFormat="1" applyFont="1" applyFill="1" applyAlignment="1">
      <alignment horizontal="left"/>
    </xf>
    <xf numFmtId="0" fontId="6" fillId="0" borderId="3" xfId="0" applyFont="1" applyFill="1" applyBorder="1" applyAlignment="1">
      <alignment horizontal="left" vertical="top" wrapText="1"/>
    </xf>
    <xf numFmtId="3" fontId="4" fillId="0" borderId="3" xfId="0" applyNumberFormat="1" applyFont="1" applyFill="1" applyBorder="1" applyAlignment="1">
      <alignment horizontal="right" vertical="center"/>
    </xf>
    <xf numFmtId="3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left" vertical="top"/>
    </xf>
    <xf numFmtId="0" fontId="14" fillId="0" borderId="4" xfId="0" applyFont="1" applyFill="1" applyBorder="1"/>
    <xf numFmtId="49" fontId="17" fillId="0" borderId="1" xfId="0" applyNumberFormat="1" applyFont="1" applyFill="1" applyBorder="1" applyAlignment="1">
      <alignment horizontal="left"/>
    </xf>
    <xf numFmtId="0" fontId="6" fillId="0" borderId="1" xfId="0" applyFont="1" applyFill="1" applyBorder="1"/>
    <xf numFmtId="49" fontId="4" fillId="0" borderId="3" xfId="0" applyNumberFormat="1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right" vertical="center" wrapText="1"/>
    </xf>
    <xf numFmtId="0" fontId="14" fillId="0" borderId="5" xfId="0" applyFont="1" applyFill="1" applyBorder="1"/>
    <xf numFmtId="49" fontId="4" fillId="0" borderId="3" xfId="0" applyNumberFormat="1" applyFont="1" applyFill="1" applyBorder="1" applyAlignment="1">
      <alignment horizontal="left" vertical="center"/>
    </xf>
    <xf numFmtId="3" fontId="7" fillId="2" borderId="3" xfId="0" applyNumberFormat="1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3" fontId="11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left" vertical="center"/>
    </xf>
    <xf numFmtId="2" fontId="1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left"/>
    </xf>
    <xf numFmtId="49" fontId="17" fillId="0" borderId="3" xfId="0" applyNumberFormat="1" applyFont="1" applyFill="1" applyBorder="1" applyAlignment="1">
      <alignment horizontal="left" vertical="top"/>
    </xf>
    <xf numFmtId="3" fontId="16" fillId="2" borderId="3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left"/>
    </xf>
    <xf numFmtId="0" fontId="9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vertical="center"/>
    </xf>
    <xf numFmtId="3" fontId="15" fillId="2" borderId="3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23" fillId="0" borderId="0" xfId="0" applyFont="1" applyFill="1" applyBorder="1"/>
    <xf numFmtId="0" fontId="23" fillId="0" borderId="1" xfId="0" applyFont="1" applyFill="1" applyBorder="1"/>
    <xf numFmtId="0" fontId="23" fillId="0" borderId="2" xfId="0" applyFont="1" applyFill="1" applyBorder="1"/>
    <xf numFmtId="0" fontId="23" fillId="0" borderId="3" xfId="0" applyFont="1" applyFill="1" applyBorder="1"/>
    <xf numFmtId="0" fontId="4" fillId="0" borderId="3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 wrapText="1"/>
    </xf>
    <xf numFmtId="3" fontId="24" fillId="0" borderId="3" xfId="0" applyNumberFormat="1" applyFont="1" applyFill="1" applyBorder="1" applyAlignment="1">
      <alignment horizontal="right" vertical="center" wrapText="1"/>
    </xf>
    <xf numFmtId="2" fontId="4" fillId="0" borderId="0" xfId="0" applyNumberFormat="1" applyFont="1" applyFill="1" applyBorder="1"/>
    <xf numFmtId="0" fontId="4" fillId="0" borderId="0" xfId="0" applyFont="1" applyFill="1" applyBorder="1"/>
    <xf numFmtId="0" fontId="4" fillId="0" borderId="1" xfId="0" applyFont="1" applyFill="1" applyBorder="1"/>
    <xf numFmtId="0" fontId="4" fillId="0" borderId="2" xfId="0" applyFont="1" applyFill="1" applyBorder="1"/>
    <xf numFmtId="0" fontId="4" fillId="0" borderId="3" xfId="0" applyFont="1" applyFill="1" applyBorder="1"/>
    <xf numFmtId="49" fontId="4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Alignment="1">
      <alignment horizontal="left"/>
    </xf>
    <xf numFmtId="0" fontId="5" fillId="0" borderId="3" xfId="0" applyFont="1" applyFill="1" applyBorder="1"/>
    <xf numFmtId="0" fontId="25" fillId="0" borderId="0" xfId="0" applyFont="1" applyFill="1" applyBorder="1"/>
    <xf numFmtId="0" fontId="25" fillId="0" borderId="1" xfId="0" applyFont="1" applyFill="1" applyBorder="1"/>
    <xf numFmtId="0" fontId="25" fillId="0" borderId="2" xfId="0" applyFont="1" applyFill="1" applyBorder="1"/>
    <xf numFmtId="0" fontId="25" fillId="0" borderId="3" xfId="0" applyFont="1" applyFill="1" applyBorder="1"/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right" wrapText="1"/>
    </xf>
    <xf numFmtId="3" fontId="15" fillId="2" borderId="3" xfId="0" applyNumberFormat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3" fontId="6" fillId="0" borderId="3" xfId="1" applyNumberFormat="1" applyFont="1" applyFill="1" applyBorder="1" applyAlignment="1">
      <alignment horizontal="right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left" vertical="center" wrapText="1"/>
    </xf>
    <xf numFmtId="3" fontId="6" fillId="3" borderId="3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3" fontId="6" fillId="4" borderId="3" xfId="0" applyNumberFormat="1" applyFont="1" applyFill="1" applyBorder="1" applyAlignment="1">
      <alignment horizontal="right" vertical="center"/>
    </xf>
    <xf numFmtId="3" fontId="16" fillId="4" borderId="3" xfId="1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2" fontId="6" fillId="4" borderId="0" xfId="0" applyNumberFormat="1" applyFont="1" applyFill="1" applyBorder="1"/>
    <xf numFmtId="0" fontId="2" fillId="4" borderId="0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2" fontId="2" fillId="0" borderId="0" xfId="0" applyNumberFormat="1" applyFont="1" applyFill="1" applyBorder="1"/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wrapText="1"/>
    </xf>
    <xf numFmtId="164" fontId="6" fillId="0" borderId="3" xfId="0" applyNumberFormat="1" applyFont="1" applyFill="1" applyBorder="1" applyAlignment="1">
      <alignment horizontal="right" vertical="center"/>
    </xf>
    <xf numFmtId="2" fontId="22" fillId="0" borderId="0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/>
    </xf>
    <xf numFmtId="3" fontId="15" fillId="4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0" fontId="29" fillId="0" borderId="0" xfId="0" applyFont="1"/>
    <xf numFmtId="0" fontId="6" fillId="0" borderId="3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right" vertical="center" wrapText="1"/>
    </xf>
    <xf numFmtId="3" fontId="9" fillId="0" borderId="3" xfId="0" applyNumberFormat="1" applyFont="1" applyFill="1" applyBorder="1" applyAlignment="1">
      <alignment horizontal="right" vertical="center"/>
    </xf>
    <xf numFmtId="2" fontId="9" fillId="0" borderId="0" xfId="0" applyNumberFormat="1" applyFont="1" applyFill="1" applyBorder="1"/>
    <xf numFmtId="0" fontId="31" fillId="0" borderId="0" xfId="0" applyFont="1" applyFill="1" applyBorder="1"/>
    <xf numFmtId="0" fontId="31" fillId="0" borderId="3" xfId="0" applyFont="1" applyFill="1" applyBorder="1"/>
    <xf numFmtId="3" fontId="7" fillId="2" borderId="3" xfId="0" applyNumberFormat="1" applyFont="1" applyFill="1" applyBorder="1" applyAlignment="1">
      <alignment horizontal="right" vertical="center"/>
    </xf>
    <xf numFmtId="3" fontId="6" fillId="2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/>
    </xf>
    <xf numFmtId="0" fontId="6" fillId="0" borderId="2" xfId="0" applyFont="1" applyFill="1" applyBorder="1"/>
    <xf numFmtId="0" fontId="6" fillId="0" borderId="3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2" fontId="32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33" fillId="0" borderId="2" xfId="0" applyFont="1" applyFill="1" applyBorder="1"/>
    <xf numFmtId="0" fontId="33" fillId="0" borderId="3" xfId="0" applyFont="1" applyFill="1" applyBorder="1"/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/>
    <xf numFmtId="165" fontId="7" fillId="0" borderId="0" xfId="0" applyNumberFormat="1" applyFont="1" applyFill="1" applyBorder="1"/>
    <xf numFmtId="0" fontId="6" fillId="0" borderId="7" xfId="0" applyFont="1" applyFill="1" applyBorder="1"/>
    <xf numFmtId="0" fontId="6" fillId="0" borderId="8" xfId="0" applyFont="1" applyFill="1" applyBorder="1"/>
    <xf numFmtId="0" fontId="6" fillId="0" borderId="4" xfId="0" applyFont="1" applyFill="1" applyBorder="1"/>
    <xf numFmtId="0" fontId="6" fillId="0" borderId="9" xfId="0" applyFont="1" applyFill="1" applyBorder="1"/>
    <xf numFmtId="0" fontId="6" fillId="0" borderId="10" xfId="0" applyFont="1" applyFill="1" applyBorder="1"/>
    <xf numFmtId="0" fontId="6" fillId="0" borderId="5" xfId="0" applyFont="1" applyFill="1" applyBorder="1"/>
    <xf numFmtId="3" fontId="6" fillId="0" borderId="3" xfId="0" applyNumberFormat="1" applyFont="1" applyFill="1" applyBorder="1" applyAlignment="1">
      <alignment vertical="center" wrapText="1"/>
    </xf>
    <xf numFmtId="3" fontId="4" fillId="0" borderId="3" xfId="0" applyNumberFormat="1" applyFont="1" applyFill="1" applyBorder="1" applyAlignment="1">
      <alignment vertical="center" wrapText="1"/>
    </xf>
    <xf numFmtId="3" fontId="15" fillId="0" borderId="0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3" fontId="15" fillId="2" borderId="6" xfId="0" applyNumberFormat="1" applyFont="1" applyFill="1" applyBorder="1" applyAlignment="1">
      <alignment horizontal="center" vertical="center"/>
    </xf>
    <xf numFmtId="3" fontId="15" fillId="2" borderId="2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3" fontId="15" fillId="2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946"/>
  <sheetViews>
    <sheetView tabSelected="1" topLeftCell="A333" workbookViewId="0">
      <selection sqref="A1:XFD5"/>
    </sheetView>
  </sheetViews>
  <sheetFormatPr defaultRowHeight="14.25"/>
  <cols>
    <col min="1" max="1" width="11" style="150" customWidth="1"/>
    <col min="2" max="2" width="34.42578125" style="151" customWidth="1"/>
    <col min="3" max="3" width="11.42578125" style="151" customWidth="1"/>
    <col min="4" max="4" width="11.28515625" style="76" customWidth="1"/>
    <col min="5" max="5" width="11.42578125" style="152" customWidth="1"/>
    <col min="6" max="6" width="14.5703125" style="152" customWidth="1"/>
    <col min="7" max="7" width="10.42578125" style="153" customWidth="1"/>
    <col min="8" max="8" width="19.42578125" style="139" customWidth="1"/>
    <col min="9" max="9" width="5.5703125" style="3" customWidth="1"/>
    <col min="10" max="10" width="5.140625" style="3" customWidth="1"/>
    <col min="11" max="95" width="9.140625" style="3"/>
    <col min="96" max="97" width="9.140625" style="3" customWidth="1"/>
    <col min="98" max="98" width="8.85546875" style="3" customWidth="1"/>
    <col min="99" max="138" width="9.140625" style="3"/>
    <col min="139" max="139" width="9.140625" style="4"/>
    <col min="140" max="227" width="9.140625" style="3"/>
    <col min="228" max="228" width="9.140625" style="5"/>
    <col min="229" max="256" width="9.140625" style="6"/>
    <col min="257" max="257" width="10.28515625" style="6" customWidth="1"/>
    <col min="258" max="258" width="34.42578125" style="6" customWidth="1"/>
    <col min="259" max="259" width="13.140625" style="6" customWidth="1"/>
    <col min="260" max="260" width="13.42578125" style="6" customWidth="1"/>
    <col min="261" max="261" width="12.140625" style="6" customWidth="1"/>
    <col min="262" max="262" width="14.140625" style="6" customWidth="1"/>
    <col min="263" max="263" width="11.85546875" style="6" customWidth="1"/>
    <col min="264" max="264" width="19.28515625" style="6" customWidth="1"/>
    <col min="265" max="265" width="2.140625" style="6" customWidth="1"/>
    <col min="266" max="266" width="3" style="6" customWidth="1"/>
    <col min="267" max="351" width="9.140625" style="6"/>
    <col min="352" max="353" width="9.140625" style="6" customWidth="1"/>
    <col min="354" max="354" width="8.85546875" style="6" customWidth="1"/>
    <col min="355" max="512" width="9.140625" style="6"/>
    <col min="513" max="513" width="10.28515625" style="6" customWidth="1"/>
    <col min="514" max="514" width="34.42578125" style="6" customWidth="1"/>
    <col min="515" max="515" width="13.140625" style="6" customWidth="1"/>
    <col min="516" max="516" width="13.42578125" style="6" customWidth="1"/>
    <col min="517" max="517" width="12.140625" style="6" customWidth="1"/>
    <col min="518" max="518" width="14.140625" style="6" customWidth="1"/>
    <col min="519" max="519" width="11.85546875" style="6" customWidth="1"/>
    <col min="520" max="520" width="19.28515625" style="6" customWidth="1"/>
    <col min="521" max="521" width="2.140625" style="6" customWidth="1"/>
    <col min="522" max="522" width="3" style="6" customWidth="1"/>
    <col min="523" max="607" width="9.140625" style="6"/>
    <col min="608" max="609" width="9.140625" style="6" customWidth="1"/>
    <col min="610" max="610" width="8.85546875" style="6" customWidth="1"/>
    <col min="611" max="768" width="9.140625" style="6"/>
    <col min="769" max="769" width="10.28515625" style="6" customWidth="1"/>
    <col min="770" max="770" width="34.42578125" style="6" customWidth="1"/>
    <col min="771" max="771" width="13.140625" style="6" customWidth="1"/>
    <col min="772" max="772" width="13.42578125" style="6" customWidth="1"/>
    <col min="773" max="773" width="12.140625" style="6" customWidth="1"/>
    <col min="774" max="774" width="14.140625" style="6" customWidth="1"/>
    <col min="775" max="775" width="11.85546875" style="6" customWidth="1"/>
    <col min="776" max="776" width="19.28515625" style="6" customWidth="1"/>
    <col min="777" max="777" width="2.140625" style="6" customWidth="1"/>
    <col min="778" max="778" width="3" style="6" customWidth="1"/>
    <col min="779" max="863" width="9.140625" style="6"/>
    <col min="864" max="865" width="9.140625" style="6" customWidth="1"/>
    <col min="866" max="866" width="8.85546875" style="6" customWidth="1"/>
    <col min="867" max="1024" width="9.140625" style="6"/>
    <col min="1025" max="1025" width="10.28515625" style="6" customWidth="1"/>
    <col min="1026" max="1026" width="34.42578125" style="6" customWidth="1"/>
    <col min="1027" max="1027" width="13.140625" style="6" customWidth="1"/>
    <col min="1028" max="1028" width="13.42578125" style="6" customWidth="1"/>
    <col min="1029" max="1029" width="12.140625" style="6" customWidth="1"/>
    <col min="1030" max="1030" width="14.140625" style="6" customWidth="1"/>
    <col min="1031" max="1031" width="11.85546875" style="6" customWidth="1"/>
    <col min="1032" max="1032" width="19.28515625" style="6" customWidth="1"/>
    <col min="1033" max="1033" width="2.140625" style="6" customWidth="1"/>
    <col min="1034" max="1034" width="3" style="6" customWidth="1"/>
    <col min="1035" max="1119" width="9.140625" style="6"/>
    <col min="1120" max="1121" width="9.140625" style="6" customWidth="1"/>
    <col min="1122" max="1122" width="8.85546875" style="6" customWidth="1"/>
    <col min="1123" max="1280" width="9.140625" style="6"/>
    <col min="1281" max="1281" width="10.28515625" style="6" customWidth="1"/>
    <col min="1282" max="1282" width="34.42578125" style="6" customWidth="1"/>
    <col min="1283" max="1283" width="13.140625" style="6" customWidth="1"/>
    <col min="1284" max="1284" width="13.42578125" style="6" customWidth="1"/>
    <col min="1285" max="1285" width="12.140625" style="6" customWidth="1"/>
    <col min="1286" max="1286" width="14.140625" style="6" customWidth="1"/>
    <col min="1287" max="1287" width="11.85546875" style="6" customWidth="1"/>
    <col min="1288" max="1288" width="19.28515625" style="6" customWidth="1"/>
    <col min="1289" max="1289" width="2.140625" style="6" customWidth="1"/>
    <col min="1290" max="1290" width="3" style="6" customWidth="1"/>
    <col min="1291" max="1375" width="9.140625" style="6"/>
    <col min="1376" max="1377" width="9.140625" style="6" customWidth="1"/>
    <col min="1378" max="1378" width="8.85546875" style="6" customWidth="1"/>
    <col min="1379" max="1536" width="9.140625" style="6"/>
    <col min="1537" max="1537" width="10.28515625" style="6" customWidth="1"/>
    <col min="1538" max="1538" width="34.42578125" style="6" customWidth="1"/>
    <col min="1539" max="1539" width="13.140625" style="6" customWidth="1"/>
    <col min="1540" max="1540" width="13.42578125" style="6" customWidth="1"/>
    <col min="1541" max="1541" width="12.140625" style="6" customWidth="1"/>
    <col min="1542" max="1542" width="14.140625" style="6" customWidth="1"/>
    <col min="1543" max="1543" width="11.85546875" style="6" customWidth="1"/>
    <col min="1544" max="1544" width="19.28515625" style="6" customWidth="1"/>
    <col min="1545" max="1545" width="2.140625" style="6" customWidth="1"/>
    <col min="1546" max="1546" width="3" style="6" customWidth="1"/>
    <col min="1547" max="1631" width="9.140625" style="6"/>
    <col min="1632" max="1633" width="9.140625" style="6" customWidth="1"/>
    <col min="1634" max="1634" width="8.85546875" style="6" customWidth="1"/>
    <col min="1635" max="1792" width="9.140625" style="6"/>
    <col min="1793" max="1793" width="10.28515625" style="6" customWidth="1"/>
    <col min="1794" max="1794" width="34.42578125" style="6" customWidth="1"/>
    <col min="1795" max="1795" width="13.140625" style="6" customWidth="1"/>
    <col min="1796" max="1796" width="13.42578125" style="6" customWidth="1"/>
    <col min="1797" max="1797" width="12.140625" style="6" customWidth="1"/>
    <col min="1798" max="1798" width="14.140625" style="6" customWidth="1"/>
    <col min="1799" max="1799" width="11.85546875" style="6" customWidth="1"/>
    <col min="1800" max="1800" width="19.28515625" style="6" customWidth="1"/>
    <col min="1801" max="1801" width="2.140625" style="6" customWidth="1"/>
    <col min="1802" max="1802" width="3" style="6" customWidth="1"/>
    <col min="1803" max="1887" width="9.140625" style="6"/>
    <col min="1888" max="1889" width="9.140625" style="6" customWidth="1"/>
    <col min="1890" max="1890" width="8.85546875" style="6" customWidth="1"/>
    <col min="1891" max="2048" width="9.140625" style="6"/>
    <col min="2049" max="2049" width="10.28515625" style="6" customWidth="1"/>
    <col min="2050" max="2050" width="34.42578125" style="6" customWidth="1"/>
    <col min="2051" max="2051" width="13.140625" style="6" customWidth="1"/>
    <col min="2052" max="2052" width="13.42578125" style="6" customWidth="1"/>
    <col min="2053" max="2053" width="12.140625" style="6" customWidth="1"/>
    <col min="2054" max="2054" width="14.140625" style="6" customWidth="1"/>
    <col min="2055" max="2055" width="11.85546875" style="6" customWidth="1"/>
    <col min="2056" max="2056" width="19.28515625" style="6" customWidth="1"/>
    <col min="2057" max="2057" width="2.140625" style="6" customWidth="1"/>
    <col min="2058" max="2058" width="3" style="6" customWidth="1"/>
    <col min="2059" max="2143" width="9.140625" style="6"/>
    <col min="2144" max="2145" width="9.140625" style="6" customWidth="1"/>
    <col min="2146" max="2146" width="8.85546875" style="6" customWidth="1"/>
    <col min="2147" max="2304" width="9.140625" style="6"/>
    <col min="2305" max="2305" width="10.28515625" style="6" customWidth="1"/>
    <col min="2306" max="2306" width="34.42578125" style="6" customWidth="1"/>
    <col min="2307" max="2307" width="13.140625" style="6" customWidth="1"/>
    <col min="2308" max="2308" width="13.42578125" style="6" customWidth="1"/>
    <col min="2309" max="2309" width="12.140625" style="6" customWidth="1"/>
    <col min="2310" max="2310" width="14.140625" style="6" customWidth="1"/>
    <col min="2311" max="2311" width="11.85546875" style="6" customWidth="1"/>
    <col min="2312" max="2312" width="19.28515625" style="6" customWidth="1"/>
    <col min="2313" max="2313" width="2.140625" style="6" customWidth="1"/>
    <col min="2314" max="2314" width="3" style="6" customWidth="1"/>
    <col min="2315" max="2399" width="9.140625" style="6"/>
    <col min="2400" max="2401" width="9.140625" style="6" customWidth="1"/>
    <col min="2402" max="2402" width="8.85546875" style="6" customWidth="1"/>
    <col min="2403" max="2560" width="9.140625" style="6"/>
    <col min="2561" max="2561" width="10.28515625" style="6" customWidth="1"/>
    <col min="2562" max="2562" width="34.42578125" style="6" customWidth="1"/>
    <col min="2563" max="2563" width="13.140625" style="6" customWidth="1"/>
    <col min="2564" max="2564" width="13.42578125" style="6" customWidth="1"/>
    <col min="2565" max="2565" width="12.140625" style="6" customWidth="1"/>
    <col min="2566" max="2566" width="14.140625" style="6" customWidth="1"/>
    <col min="2567" max="2567" width="11.85546875" style="6" customWidth="1"/>
    <col min="2568" max="2568" width="19.28515625" style="6" customWidth="1"/>
    <col min="2569" max="2569" width="2.140625" style="6" customWidth="1"/>
    <col min="2570" max="2570" width="3" style="6" customWidth="1"/>
    <col min="2571" max="2655" width="9.140625" style="6"/>
    <col min="2656" max="2657" width="9.140625" style="6" customWidth="1"/>
    <col min="2658" max="2658" width="8.85546875" style="6" customWidth="1"/>
    <col min="2659" max="2816" width="9.140625" style="6"/>
    <col min="2817" max="2817" width="10.28515625" style="6" customWidth="1"/>
    <col min="2818" max="2818" width="34.42578125" style="6" customWidth="1"/>
    <col min="2819" max="2819" width="13.140625" style="6" customWidth="1"/>
    <col min="2820" max="2820" width="13.42578125" style="6" customWidth="1"/>
    <col min="2821" max="2821" width="12.140625" style="6" customWidth="1"/>
    <col min="2822" max="2822" width="14.140625" style="6" customWidth="1"/>
    <col min="2823" max="2823" width="11.85546875" style="6" customWidth="1"/>
    <col min="2824" max="2824" width="19.28515625" style="6" customWidth="1"/>
    <col min="2825" max="2825" width="2.140625" style="6" customWidth="1"/>
    <col min="2826" max="2826" width="3" style="6" customWidth="1"/>
    <col min="2827" max="2911" width="9.140625" style="6"/>
    <col min="2912" max="2913" width="9.140625" style="6" customWidth="1"/>
    <col min="2914" max="2914" width="8.85546875" style="6" customWidth="1"/>
    <col min="2915" max="3072" width="9.140625" style="6"/>
    <col min="3073" max="3073" width="10.28515625" style="6" customWidth="1"/>
    <col min="3074" max="3074" width="34.42578125" style="6" customWidth="1"/>
    <col min="3075" max="3075" width="13.140625" style="6" customWidth="1"/>
    <col min="3076" max="3076" width="13.42578125" style="6" customWidth="1"/>
    <col min="3077" max="3077" width="12.140625" style="6" customWidth="1"/>
    <col min="3078" max="3078" width="14.140625" style="6" customWidth="1"/>
    <col min="3079" max="3079" width="11.85546875" style="6" customWidth="1"/>
    <col min="3080" max="3080" width="19.28515625" style="6" customWidth="1"/>
    <col min="3081" max="3081" width="2.140625" style="6" customWidth="1"/>
    <col min="3082" max="3082" width="3" style="6" customWidth="1"/>
    <col min="3083" max="3167" width="9.140625" style="6"/>
    <col min="3168" max="3169" width="9.140625" style="6" customWidth="1"/>
    <col min="3170" max="3170" width="8.85546875" style="6" customWidth="1"/>
    <col min="3171" max="3328" width="9.140625" style="6"/>
    <col min="3329" max="3329" width="10.28515625" style="6" customWidth="1"/>
    <col min="3330" max="3330" width="34.42578125" style="6" customWidth="1"/>
    <col min="3331" max="3331" width="13.140625" style="6" customWidth="1"/>
    <col min="3332" max="3332" width="13.42578125" style="6" customWidth="1"/>
    <col min="3333" max="3333" width="12.140625" style="6" customWidth="1"/>
    <col min="3334" max="3334" width="14.140625" style="6" customWidth="1"/>
    <col min="3335" max="3335" width="11.85546875" style="6" customWidth="1"/>
    <col min="3336" max="3336" width="19.28515625" style="6" customWidth="1"/>
    <col min="3337" max="3337" width="2.140625" style="6" customWidth="1"/>
    <col min="3338" max="3338" width="3" style="6" customWidth="1"/>
    <col min="3339" max="3423" width="9.140625" style="6"/>
    <col min="3424" max="3425" width="9.140625" style="6" customWidth="1"/>
    <col min="3426" max="3426" width="8.85546875" style="6" customWidth="1"/>
    <col min="3427" max="3584" width="9.140625" style="6"/>
    <col min="3585" max="3585" width="10.28515625" style="6" customWidth="1"/>
    <col min="3586" max="3586" width="34.42578125" style="6" customWidth="1"/>
    <col min="3587" max="3587" width="13.140625" style="6" customWidth="1"/>
    <col min="3588" max="3588" width="13.42578125" style="6" customWidth="1"/>
    <col min="3589" max="3589" width="12.140625" style="6" customWidth="1"/>
    <col min="3590" max="3590" width="14.140625" style="6" customWidth="1"/>
    <col min="3591" max="3591" width="11.85546875" style="6" customWidth="1"/>
    <col min="3592" max="3592" width="19.28515625" style="6" customWidth="1"/>
    <col min="3593" max="3593" width="2.140625" style="6" customWidth="1"/>
    <col min="3594" max="3594" width="3" style="6" customWidth="1"/>
    <col min="3595" max="3679" width="9.140625" style="6"/>
    <col min="3680" max="3681" width="9.140625" style="6" customWidth="1"/>
    <col min="3682" max="3682" width="8.85546875" style="6" customWidth="1"/>
    <col min="3683" max="3840" width="9.140625" style="6"/>
    <col min="3841" max="3841" width="10.28515625" style="6" customWidth="1"/>
    <col min="3842" max="3842" width="34.42578125" style="6" customWidth="1"/>
    <col min="3843" max="3843" width="13.140625" style="6" customWidth="1"/>
    <col min="3844" max="3844" width="13.42578125" style="6" customWidth="1"/>
    <col min="3845" max="3845" width="12.140625" style="6" customWidth="1"/>
    <col min="3846" max="3846" width="14.140625" style="6" customWidth="1"/>
    <col min="3847" max="3847" width="11.85546875" style="6" customWidth="1"/>
    <col min="3848" max="3848" width="19.28515625" style="6" customWidth="1"/>
    <col min="3849" max="3849" width="2.140625" style="6" customWidth="1"/>
    <col min="3850" max="3850" width="3" style="6" customWidth="1"/>
    <col min="3851" max="3935" width="9.140625" style="6"/>
    <col min="3936" max="3937" width="9.140625" style="6" customWidth="1"/>
    <col min="3938" max="3938" width="8.85546875" style="6" customWidth="1"/>
    <col min="3939" max="4096" width="9.140625" style="6"/>
    <col min="4097" max="4097" width="10.28515625" style="6" customWidth="1"/>
    <col min="4098" max="4098" width="34.42578125" style="6" customWidth="1"/>
    <col min="4099" max="4099" width="13.140625" style="6" customWidth="1"/>
    <col min="4100" max="4100" width="13.42578125" style="6" customWidth="1"/>
    <col min="4101" max="4101" width="12.140625" style="6" customWidth="1"/>
    <col min="4102" max="4102" width="14.140625" style="6" customWidth="1"/>
    <col min="4103" max="4103" width="11.85546875" style="6" customWidth="1"/>
    <col min="4104" max="4104" width="19.28515625" style="6" customWidth="1"/>
    <col min="4105" max="4105" width="2.140625" style="6" customWidth="1"/>
    <col min="4106" max="4106" width="3" style="6" customWidth="1"/>
    <col min="4107" max="4191" width="9.140625" style="6"/>
    <col min="4192" max="4193" width="9.140625" style="6" customWidth="1"/>
    <col min="4194" max="4194" width="8.85546875" style="6" customWidth="1"/>
    <col min="4195" max="4352" width="9.140625" style="6"/>
    <col min="4353" max="4353" width="10.28515625" style="6" customWidth="1"/>
    <col min="4354" max="4354" width="34.42578125" style="6" customWidth="1"/>
    <col min="4355" max="4355" width="13.140625" style="6" customWidth="1"/>
    <col min="4356" max="4356" width="13.42578125" style="6" customWidth="1"/>
    <col min="4357" max="4357" width="12.140625" style="6" customWidth="1"/>
    <col min="4358" max="4358" width="14.140625" style="6" customWidth="1"/>
    <col min="4359" max="4359" width="11.85546875" style="6" customWidth="1"/>
    <col min="4360" max="4360" width="19.28515625" style="6" customWidth="1"/>
    <col min="4361" max="4361" width="2.140625" style="6" customWidth="1"/>
    <col min="4362" max="4362" width="3" style="6" customWidth="1"/>
    <col min="4363" max="4447" width="9.140625" style="6"/>
    <col min="4448" max="4449" width="9.140625" style="6" customWidth="1"/>
    <col min="4450" max="4450" width="8.85546875" style="6" customWidth="1"/>
    <col min="4451" max="4608" width="9.140625" style="6"/>
    <col min="4609" max="4609" width="10.28515625" style="6" customWidth="1"/>
    <col min="4610" max="4610" width="34.42578125" style="6" customWidth="1"/>
    <col min="4611" max="4611" width="13.140625" style="6" customWidth="1"/>
    <col min="4612" max="4612" width="13.42578125" style="6" customWidth="1"/>
    <col min="4613" max="4613" width="12.140625" style="6" customWidth="1"/>
    <col min="4614" max="4614" width="14.140625" style="6" customWidth="1"/>
    <col min="4615" max="4615" width="11.85546875" style="6" customWidth="1"/>
    <col min="4616" max="4616" width="19.28515625" style="6" customWidth="1"/>
    <col min="4617" max="4617" width="2.140625" style="6" customWidth="1"/>
    <col min="4618" max="4618" width="3" style="6" customWidth="1"/>
    <col min="4619" max="4703" width="9.140625" style="6"/>
    <col min="4704" max="4705" width="9.140625" style="6" customWidth="1"/>
    <col min="4706" max="4706" width="8.85546875" style="6" customWidth="1"/>
    <col min="4707" max="4864" width="9.140625" style="6"/>
    <col min="4865" max="4865" width="10.28515625" style="6" customWidth="1"/>
    <col min="4866" max="4866" width="34.42578125" style="6" customWidth="1"/>
    <col min="4867" max="4867" width="13.140625" style="6" customWidth="1"/>
    <col min="4868" max="4868" width="13.42578125" style="6" customWidth="1"/>
    <col min="4869" max="4869" width="12.140625" style="6" customWidth="1"/>
    <col min="4870" max="4870" width="14.140625" style="6" customWidth="1"/>
    <col min="4871" max="4871" width="11.85546875" style="6" customWidth="1"/>
    <col min="4872" max="4872" width="19.28515625" style="6" customWidth="1"/>
    <col min="4873" max="4873" width="2.140625" style="6" customWidth="1"/>
    <col min="4874" max="4874" width="3" style="6" customWidth="1"/>
    <col min="4875" max="4959" width="9.140625" style="6"/>
    <col min="4960" max="4961" width="9.140625" style="6" customWidth="1"/>
    <col min="4962" max="4962" width="8.85546875" style="6" customWidth="1"/>
    <col min="4963" max="5120" width="9.140625" style="6"/>
    <col min="5121" max="5121" width="10.28515625" style="6" customWidth="1"/>
    <col min="5122" max="5122" width="34.42578125" style="6" customWidth="1"/>
    <col min="5123" max="5123" width="13.140625" style="6" customWidth="1"/>
    <col min="5124" max="5124" width="13.42578125" style="6" customWidth="1"/>
    <col min="5125" max="5125" width="12.140625" style="6" customWidth="1"/>
    <col min="5126" max="5126" width="14.140625" style="6" customWidth="1"/>
    <col min="5127" max="5127" width="11.85546875" style="6" customWidth="1"/>
    <col min="5128" max="5128" width="19.28515625" style="6" customWidth="1"/>
    <col min="5129" max="5129" width="2.140625" style="6" customWidth="1"/>
    <col min="5130" max="5130" width="3" style="6" customWidth="1"/>
    <col min="5131" max="5215" width="9.140625" style="6"/>
    <col min="5216" max="5217" width="9.140625" style="6" customWidth="1"/>
    <col min="5218" max="5218" width="8.85546875" style="6" customWidth="1"/>
    <col min="5219" max="5376" width="9.140625" style="6"/>
    <col min="5377" max="5377" width="10.28515625" style="6" customWidth="1"/>
    <col min="5378" max="5378" width="34.42578125" style="6" customWidth="1"/>
    <col min="5379" max="5379" width="13.140625" style="6" customWidth="1"/>
    <col min="5380" max="5380" width="13.42578125" style="6" customWidth="1"/>
    <col min="5381" max="5381" width="12.140625" style="6" customWidth="1"/>
    <col min="5382" max="5382" width="14.140625" style="6" customWidth="1"/>
    <col min="5383" max="5383" width="11.85546875" style="6" customWidth="1"/>
    <col min="5384" max="5384" width="19.28515625" style="6" customWidth="1"/>
    <col min="5385" max="5385" width="2.140625" style="6" customWidth="1"/>
    <col min="5386" max="5386" width="3" style="6" customWidth="1"/>
    <col min="5387" max="5471" width="9.140625" style="6"/>
    <col min="5472" max="5473" width="9.140625" style="6" customWidth="1"/>
    <col min="5474" max="5474" width="8.85546875" style="6" customWidth="1"/>
    <col min="5475" max="5632" width="9.140625" style="6"/>
    <col min="5633" max="5633" width="10.28515625" style="6" customWidth="1"/>
    <col min="5634" max="5634" width="34.42578125" style="6" customWidth="1"/>
    <col min="5635" max="5635" width="13.140625" style="6" customWidth="1"/>
    <col min="5636" max="5636" width="13.42578125" style="6" customWidth="1"/>
    <col min="5637" max="5637" width="12.140625" style="6" customWidth="1"/>
    <col min="5638" max="5638" width="14.140625" style="6" customWidth="1"/>
    <col min="5639" max="5639" width="11.85546875" style="6" customWidth="1"/>
    <col min="5640" max="5640" width="19.28515625" style="6" customWidth="1"/>
    <col min="5641" max="5641" width="2.140625" style="6" customWidth="1"/>
    <col min="5642" max="5642" width="3" style="6" customWidth="1"/>
    <col min="5643" max="5727" width="9.140625" style="6"/>
    <col min="5728" max="5729" width="9.140625" style="6" customWidth="1"/>
    <col min="5730" max="5730" width="8.85546875" style="6" customWidth="1"/>
    <col min="5731" max="5888" width="9.140625" style="6"/>
    <col min="5889" max="5889" width="10.28515625" style="6" customWidth="1"/>
    <col min="5890" max="5890" width="34.42578125" style="6" customWidth="1"/>
    <col min="5891" max="5891" width="13.140625" style="6" customWidth="1"/>
    <col min="5892" max="5892" width="13.42578125" style="6" customWidth="1"/>
    <col min="5893" max="5893" width="12.140625" style="6" customWidth="1"/>
    <col min="5894" max="5894" width="14.140625" style="6" customWidth="1"/>
    <col min="5895" max="5895" width="11.85546875" style="6" customWidth="1"/>
    <col min="5896" max="5896" width="19.28515625" style="6" customWidth="1"/>
    <col min="5897" max="5897" width="2.140625" style="6" customWidth="1"/>
    <col min="5898" max="5898" width="3" style="6" customWidth="1"/>
    <col min="5899" max="5983" width="9.140625" style="6"/>
    <col min="5984" max="5985" width="9.140625" style="6" customWidth="1"/>
    <col min="5986" max="5986" width="8.85546875" style="6" customWidth="1"/>
    <col min="5987" max="6144" width="9.140625" style="6"/>
    <col min="6145" max="6145" width="10.28515625" style="6" customWidth="1"/>
    <col min="6146" max="6146" width="34.42578125" style="6" customWidth="1"/>
    <col min="6147" max="6147" width="13.140625" style="6" customWidth="1"/>
    <col min="6148" max="6148" width="13.42578125" style="6" customWidth="1"/>
    <col min="6149" max="6149" width="12.140625" style="6" customWidth="1"/>
    <col min="6150" max="6150" width="14.140625" style="6" customWidth="1"/>
    <col min="6151" max="6151" width="11.85546875" style="6" customWidth="1"/>
    <col min="6152" max="6152" width="19.28515625" style="6" customWidth="1"/>
    <col min="6153" max="6153" width="2.140625" style="6" customWidth="1"/>
    <col min="6154" max="6154" width="3" style="6" customWidth="1"/>
    <col min="6155" max="6239" width="9.140625" style="6"/>
    <col min="6240" max="6241" width="9.140625" style="6" customWidth="1"/>
    <col min="6242" max="6242" width="8.85546875" style="6" customWidth="1"/>
    <col min="6243" max="6400" width="9.140625" style="6"/>
    <col min="6401" max="6401" width="10.28515625" style="6" customWidth="1"/>
    <col min="6402" max="6402" width="34.42578125" style="6" customWidth="1"/>
    <col min="6403" max="6403" width="13.140625" style="6" customWidth="1"/>
    <col min="6404" max="6404" width="13.42578125" style="6" customWidth="1"/>
    <col min="6405" max="6405" width="12.140625" style="6" customWidth="1"/>
    <col min="6406" max="6406" width="14.140625" style="6" customWidth="1"/>
    <col min="6407" max="6407" width="11.85546875" style="6" customWidth="1"/>
    <col min="6408" max="6408" width="19.28515625" style="6" customWidth="1"/>
    <col min="6409" max="6409" width="2.140625" style="6" customWidth="1"/>
    <col min="6410" max="6410" width="3" style="6" customWidth="1"/>
    <col min="6411" max="6495" width="9.140625" style="6"/>
    <col min="6496" max="6497" width="9.140625" style="6" customWidth="1"/>
    <col min="6498" max="6498" width="8.85546875" style="6" customWidth="1"/>
    <col min="6499" max="6656" width="9.140625" style="6"/>
    <col min="6657" max="6657" width="10.28515625" style="6" customWidth="1"/>
    <col min="6658" max="6658" width="34.42578125" style="6" customWidth="1"/>
    <col min="6659" max="6659" width="13.140625" style="6" customWidth="1"/>
    <col min="6660" max="6660" width="13.42578125" style="6" customWidth="1"/>
    <col min="6661" max="6661" width="12.140625" style="6" customWidth="1"/>
    <col min="6662" max="6662" width="14.140625" style="6" customWidth="1"/>
    <col min="6663" max="6663" width="11.85546875" style="6" customWidth="1"/>
    <col min="6664" max="6664" width="19.28515625" style="6" customWidth="1"/>
    <col min="6665" max="6665" width="2.140625" style="6" customWidth="1"/>
    <col min="6666" max="6666" width="3" style="6" customWidth="1"/>
    <col min="6667" max="6751" width="9.140625" style="6"/>
    <col min="6752" max="6753" width="9.140625" style="6" customWidth="1"/>
    <col min="6754" max="6754" width="8.85546875" style="6" customWidth="1"/>
    <col min="6755" max="6912" width="9.140625" style="6"/>
    <col min="6913" max="6913" width="10.28515625" style="6" customWidth="1"/>
    <col min="6914" max="6914" width="34.42578125" style="6" customWidth="1"/>
    <col min="6915" max="6915" width="13.140625" style="6" customWidth="1"/>
    <col min="6916" max="6916" width="13.42578125" style="6" customWidth="1"/>
    <col min="6917" max="6917" width="12.140625" style="6" customWidth="1"/>
    <col min="6918" max="6918" width="14.140625" style="6" customWidth="1"/>
    <col min="6919" max="6919" width="11.85546875" style="6" customWidth="1"/>
    <col min="6920" max="6920" width="19.28515625" style="6" customWidth="1"/>
    <col min="6921" max="6921" width="2.140625" style="6" customWidth="1"/>
    <col min="6922" max="6922" width="3" style="6" customWidth="1"/>
    <col min="6923" max="7007" width="9.140625" style="6"/>
    <col min="7008" max="7009" width="9.140625" style="6" customWidth="1"/>
    <col min="7010" max="7010" width="8.85546875" style="6" customWidth="1"/>
    <col min="7011" max="7168" width="9.140625" style="6"/>
    <col min="7169" max="7169" width="10.28515625" style="6" customWidth="1"/>
    <col min="7170" max="7170" width="34.42578125" style="6" customWidth="1"/>
    <col min="7171" max="7171" width="13.140625" style="6" customWidth="1"/>
    <col min="7172" max="7172" width="13.42578125" style="6" customWidth="1"/>
    <col min="7173" max="7173" width="12.140625" style="6" customWidth="1"/>
    <col min="7174" max="7174" width="14.140625" style="6" customWidth="1"/>
    <col min="7175" max="7175" width="11.85546875" style="6" customWidth="1"/>
    <col min="7176" max="7176" width="19.28515625" style="6" customWidth="1"/>
    <col min="7177" max="7177" width="2.140625" style="6" customWidth="1"/>
    <col min="7178" max="7178" width="3" style="6" customWidth="1"/>
    <col min="7179" max="7263" width="9.140625" style="6"/>
    <col min="7264" max="7265" width="9.140625" style="6" customWidth="1"/>
    <col min="7266" max="7266" width="8.85546875" style="6" customWidth="1"/>
    <col min="7267" max="7424" width="9.140625" style="6"/>
    <col min="7425" max="7425" width="10.28515625" style="6" customWidth="1"/>
    <col min="7426" max="7426" width="34.42578125" style="6" customWidth="1"/>
    <col min="7427" max="7427" width="13.140625" style="6" customWidth="1"/>
    <col min="7428" max="7428" width="13.42578125" style="6" customWidth="1"/>
    <col min="7429" max="7429" width="12.140625" style="6" customWidth="1"/>
    <col min="7430" max="7430" width="14.140625" style="6" customWidth="1"/>
    <col min="7431" max="7431" width="11.85546875" style="6" customWidth="1"/>
    <col min="7432" max="7432" width="19.28515625" style="6" customWidth="1"/>
    <col min="7433" max="7433" width="2.140625" style="6" customWidth="1"/>
    <col min="7434" max="7434" width="3" style="6" customWidth="1"/>
    <col min="7435" max="7519" width="9.140625" style="6"/>
    <col min="7520" max="7521" width="9.140625" style="6" customWidth="1"/>
    <col min="7522" max="7522" width="8.85546875" style="6" customWidth="1"/>
    <col min="7523" max="7680" width="9.140625" style="6"/>
    <col min="7681" max="7681" width="10.28515625" style="6" customWidth="1"/>
    <col min="7682" max="7682" width="34.42578125" style="6" customWidth="1"/>
    <col min="7683" max="7683" width="13.140625" style="6" customWidth="1"/>
    <col min="7684" max="7684" width="13.42578125" style="6" customWidth="1"/>
    <col min="7685" max="7685" width="12.140625" style="6" customWidth="1"/>
    <col min="7686" max="7686" width="14.140625" style="6" customWidth="1"/>
    <col min="7687" max="7687" width="11.85546875" style="6" customWidth="1"/>
    <col min="7688" max="7688" width="19.28515625" style="6" customWidth="1"/>
    <col min="7689" max="7689" width="2.140625" style="6" customWidth="1"/>
    <col min="7690" max="7690" width="3" style="6" customWidth="1"/>
    <col min="7691" max="7775" width="9.140625" style="6"/>
    <col min="7776" max="7777" width="9.140625" style="6" customWidth="1"/>
    <col min="7778" max="7778" width="8.85546875" style="6" customWidth="1"/>
    <col min="7779" max="7936" width="9.140625" style="6"/>
    <col min="7937" max="7937" width="10.28515625" style="6" customWidth="1"/>
    <col min="7938" max="7938" width="34.42578125" style="6" customWidth="1"/>
    <col min="7939" max="7939" width="13.140625" style="6" customWidth="1"/>
    <col min="7940" max="7940" width="13.42578125" style="6" customWidth="1"/>
    <col min="7941" max="7941" width="12.140625" style="6" customWidth="1"/>
    <col min="7942" max="7942" width="14.140625" style="6" customWidth="1"/>
    <col min="7943" max="7943" width="11.85546875" style="6" customWidth="1"/>
    <col min="7944" max="7944" width="19.28515625" style="6" customWidth="1"/>
    <col min="7945" max="7945" width="2.140625" style="6" customWidth="1"/>
    <col min="7946" max="7946" width="3" style="6" customWidth="1"/>
    <col min="7947" max="8031" width="9.140625" style="6"/>
    <col min="8032" max="8033" width="9.140625" style="6" customWidth="1"/>
    <col min="8034" max="8034" width="8.85546875" style="6" customWidth="1"/>
    <col min="8035" max="8192" width="9.140625" style="6"/>
    <col min="8193" max="8193" width="10.28515625" style="6" customWidth="1"/>
    <col min="8194" max="8194" width="34.42578125" style="6" customWidth="1"/>
    <col min="8195" max="8195" width="13.140625" style="6" customWidth="1"/>
    <col min="8196" max="8196" width="13.42578125" style="6" customWidth="1"/>
    <col min="8197" max="8197" width="12.140625" style="6" customWidth="1"/>
    <col min="8198" max="8198" width="14.140625" style="6" customWidth="1"/>
    <col min="8199" max="8199" width="11.85546875" style="6" customWidth="1"/>
    <col min="8200" max="8200" width="19.28515625" style="6" customWidth="1"/>
    <col min="8201" max="8201" width="2.140625" style="6" customWidth="1"/>
    <col min="8202" max="8202" width="3" style="6" customWidth="1"/>
    <col min="8203" max="8287" width="9.140625" style="6"/>
    <col min="8288" max="8289" width="9.140625" style="6" customWidth="1"/>
    <col min="8290" max="8290" width="8.85546875" style="6" customWidth="1"/>
    <col min="8291" max="8448" width="9.140625" style="6"/>
    <col min="8449" max="8449" width="10.28515625" style="6" customWidth="1"/>
    <col min="8450" max="8450" width="34.42578125" style="6" customWidth="1"/>
    <col min="8451" max="8451" width="13.140625" style="6" customWidth="1"/>
    <col min="8452" max="8452" width="13.42578125" style="6" customWidth="1"/>
    <col min="8453" max="8453" width="12.140625" style="6" customWidth="1"/>
    <col min="8454" max="8454" width="14.140625" style="6" customWidth="1"/>
    <col min="8455" max="8455" width="11.85546875" style="6" customWidth="1"/>
    <col min="8456" max="8456" width="19.28515625" style="6" customWidth="1"/>
    <col min="8457" max="8457" width="2.140625" style="6" customWidth="1"/>
    <col min="8458" max="8458" width="3" style="6" customWidth="1"/>
    <col min="8459" max="8543" width="9.140625" style="6"/>
    <col min="8544" max="8545" width="9.140625" style="6" customWidth="1"/>
    <col min="8546" max="8546" width="8.85546875" style="6" customWidth="1"/>
    <col min="8547" max="8704" width="9.140625" style="6"/>
    <col min="8705" max="8705" width="10.28515625" style="6" customWidth="1"/>
    <col min="8706" max="8706" width="34.42578125" style="6" customWidth="1"/>
    <col min="8707" max="8707" width="13.140625" style="6" customWidth="1"/>
    <col min="8708" max="8708" width="13.42578125" style="6" customWidth="1"/>
    <col min="8709" max="8709" width="12.140625" style="6" customWidth="1"/>
    <col min="8710" max="8710" width="14.140625" style="6" customWidth="1"/>
    <col min="8711" max="8711" width="11.85546875" style="6" customWidth="1"/>
    <col min="8712" max="8712" width="19.28515625" style="6" customWidth="1"/>
    <col min="8713" max="8713" width="2.140625" style="6" customWidth="1"/>
    <col min="8714" max="8714" width="3" style="6" customWidth="1"/>
    <col min="8715" max="8799" width="9.140625" style="6"/>
    <col min="8800" max="8801" width="9.140625" style="6" customWidth="1"/>
    <col min="8802" max="8802" width="8.85546875" style="6" customWidth="1"/>
    <col min="8803" max="8960" width="9.140625" style="6"/>
    <col min="8961" max="8961" width="10.28515625" style="6" customWidth="1"/>
    <col min="8962" max="8962" width="34.42578125" style="6" customWidth="1"/>
    <col min="8963" max="8963" width="13.140625" style="6" customWidth="1"/>
    <col min="8964" max="8964" width="13.42578125" style="6" customWidth="1"/>
    <col min="8965" max="8965" width="12.140625" style="6" customWidth="1"/>
    <col min="8966" max="8966" width="14.140625" style="6" customWidth="1"/>
    <col min="8967" max="8967" width="11.85546875" style="6" customWidth="1"/>
    <col min="8968" max="8968" width="19.28515625" style="6" customWidth="1"/>
    <col min="8969" max="8969" width="2.140625" style="6" customWidth="1"/>
    <col min="8970" max="8970" width="3" style="6" customWidth="1"/>
    <col min="8971" max="9055" width="9.140625" style="6"/>
    <col min="9056" max="9057" width="9.140625" style="6" customWidth="1"/>
    <col min="9058" max="9058" width="8.85546875" style="6" customWidth="1"/>
    <col min="9059" max="9216" width="9.140625" style="6"/>
    <col min="9217" max="9217" width="10.28515625" style="6" customWidth="1"/>
    <col min="9218" max="9218" width="34.42578125" style="6" customWidth="1"/>
    <col min="9219" max="9219" width="13.140625" style="6" customWidth="1"/>
    <col min="9220" max="9220" width="13.42578125" style="6" customWidth="1"/>
    <col min="9221" max="9221" width="12.140625" style="6" customWidth="1"/>
    <col min="9222" max="9222" width="14.140625" style="6" customWidth="1"/>
    <col min="9223" max="9223" width="11.85546875" style="6" customWidth="1"/>
    <col min="9224" max="9224" width="19.28515625" style="6" customWidth="1"/>
    <col min="9225" max="9225" width="2.140625" style="6" customWidth="1"/>
    <col min="9226" max="9226" width="3" style="6" customWidth="1"/>
    <col min="9227" max="9311" width="9.140625" style="6"/>
    <col min="9312" max="9313" width="9.140625" style="6" customWidth="1"/>
    <col min="9314" max="9314" width="8.85546875" style="6" customWidth="1"/>
    <col min="9315" max="9472" width="9.140625" style="6"/>
    <col min="9473" max="9473" width="10.28515625" style="6" customWidth="1"/>
    <col min="9474" max="9474" width="34.42578125" style="6" customWidth="1"/>
    <col min="9475" max="9475" width="13.140625" style="6" customWidth="1"/>
    <col min="9476" max="9476" width="13.42578125" style="6" customWidth="1"/>
    <col min="9477" max="9477" width="12.140625" style="6" customWidth="1"/>
    <col min="9478" max="9478" width="14.140625" style="6" customWidth="1"/>
    <col min="9479" max="9479" width="11.85546875" style="6" customWidth="1"/>
    <col min="9480" max="9480" width="19.28515625" style="6" customWidth="1"/>
    <col min="9481" max="9481" width="2.140625" style="6" customWidth="1"/>
    <col min="9482" max="9482" width="3" style="6" customWidth="1"/>
    <col min="9483" max="9567" width="9.140625" style="6"/>
    <col min="9568" max="9569" width="9.140625" style="6" customWidth="1"/>
    <col min="9570" max="9570" width="8.85546875" style="6" customWidth="1"/>
    <col min="9571" max="9728" width="9.140625" style="6"/>
    <col min="9729" max="9729" width="10.28515625" style="6" customWidth="1"/>
    <col min="9730" max="9730" width="34.42578125" style="6" customWidth="1"/>
    <col min="9731" max="9731" width="13.140625" style="6" customWidth="1"/>
    <col min="9732" max="9732" width="13.42578125" style="6" customWidth="1"/>
    <col min="9733" max="9733" width="12.140625" style="6" customWidth="1"/>
    <col min="9734" max="9734" width="14.140625" style="6" customWidth="1"/>
    <col min="9735" max="9735" width="11.85546875" style="6" customWidth="1"/>
    <col min="9736" max="9736" width="19.28515625" style="6" customWidth="1"/>
    <col min="9737" max="9737" width="2.140625" style="6" customWidth="1"/>
    <col min="9738" max="9738" width="3" style="6" customWidth="1"/>
    <col min="9739" max="9823" width="9.140625" style="6"/>
    <col min="9824" max="9825" width="9.140625" style="6" customWidth="1"/>
    <col min="9826" max="9826" width="8.85546875" style="6" customWidth="1"/>
    <col min="9827" max="9984" width="9.140625" style="6"/>
    <col min="9985" max="9985" width="10.28515625" style="6" customWidth="1"/>
    <col min="9986" max="9986" width="34.42578125" style="6" customWidth="1"/>
    <col min="9987" max="9987" width="13.140625" style="6" customWidth="1"/>
    <col min="9988" max="9988" width="13.42578125" style="6" customWidth="1"/>
    <col min="9989" max="9989" width="12.140625" style="6" customWidth="1"/>
    <col min="9990" max="9990" width="14.140625" style="6" customWidth="1"/>
    <col min="9991" max="9991" width="11.85546875" style="6" customWidth="1"/>
    <col min="9992" max="9992" width="19.28515625" style="6" customWidth="1"/>
    <col min="9993" max="9993" width="2.140625" style="6" customWidth="1"/>
    <col min="9994" max="9994" width="3" style="6" customWidth="1"/>
    <col min="9995" max="10079" width="9.140625" style="6"/>
    <col min="10080" max="10081" width="9.140625" style="6" customWidth="1"/>
    <col min="10082" max="10082" width="8.85546875" style="6" customWidth="1"/>
    <col min="10083" max="10240" width="9.140625" style="6"/>
    <col min="10241" max="10241" width="10.28515625" style="6" customWidth="1"/>
    <col min="10242" max="10242" width="34.42578125" style="6" customWidth="1"/>
    <col min="10243" max="10243" width="13.140625" style="6" customWidth="1"/>
    <col min="10244" max="10244" width="13.42578125" style="6" customWidth="1"/>
    <col min="10245" max="10245" width="12.140625" style="6" customWidth="1"/>
    <col min="10246" max="10246" width="14.140625" style="6" customWidth="1"/>
    <col min="10247" max="10247" width="11.85546875" style="6" customWidth="1"/>
    <col min="10248" max="10248" width="19.28515625" style="6" customWidth="1"/>
    <col min="10249" max="10249" width="2.140625" style="6" customWidth="1"/>
    <col min="10250" max="10250" width="3" style="6" customWidth="1"/>
    <col min="10251" max="10335" width="9.140625" style="6"/>
    <col min="10336" max="10337" width="9.140625" style="6" customWidth="1"/>
    <col min="10338" max="10338" width="8.85546875" style="6" customWidth="1"/>
    <col min="10339" max="10496" width="9.140625" style="6"/>
    <col min="10497" max="10497" width="10.28515625" style="6" customWidth="1"/>
    <col min="10498" max="10498" width="34.42578125" style="6" customWidth="1"/>
    <col min="10499" max="10499" width="13.140625" style="6" customWidth="1"/>
    <col min="10500" max="10500" width="13.42578125" style="6" customWidth="1"/>
    <col min="10501" max="10501" width="12.140625" style="6" customWidth="1"/>
    <col min="10502" max="10502" width="14.140625" style="6" customWidth="1"/>
    <col min="10503" max="10503" width="11.85546875" style="6" customWidth="1"/>
    <col min="10504" max="10504" width="19.28515625" style="6" customWidth="1"/>
    <col min="10505" max="10505" width="2.140625" style="6" customWidth="1"/>
    <col min="10506" max="10506" width="3" style="6" customWidth="1"/>
    <col min="10507" max="10591" width="9.140625" style="6"/>
    <col min="10592" max="10593" width="9.140625" style="6" customWidth="1"/>
    <col min="10594" max="10594" width="8.85546875" style="6" customWidth="1"/>
    <col min="10595" max="10752" width="9.140625" style="6"/>
    <col min="10753" max="10753" width="10.28515625" style="6" customWidth="1"/>
    <col min="10754" max="10754" width="34.42578125" style="6" customWidth="1"/>
    <col min="10755" max="10755" width="13.140625" style="6" customWidth="1"/>
    <col min="10756" max="10756" width="13.42578125" style="6" customWidth="1"/>
    <col min="10757" max="10757" width="12.140625" style="6" customWidth="1"/>
    <col min="10758" max="10758" width="14.140625" style="6" customWidth="1"/>
    <col min="10759" max="10759" width="11.85546875" style="6" customWidth="1"/>
    <col min="10760" max="10760" width="19.28515625" style="6" customWidth="1"/>
    <col min="10761" max="10761" width="2.140625" style="6" customWidth="1"/>
    <col min="10762" max="10762" width="3" style="6" customWidth="1"/>
    <col min="10763" max="10847" width="9.140625" style="6"/>
    <col min="10848" max="10849" width="9.140625" style="6" customWidth="1"/>
    <col min="10850" max="10850" width="8.85546875" style="6" customWidth="1"/>
    <col min="10851" max="11008" width="9.140625" style="6"/>
    <col min="11009" max="11009" width="10.28515625" style="6" customWidth="1"/>
    <col min="11010" max="11010" width="34.42578125" style="6" customWidth="1"/>
    <col min="11011" max="11011" width="13.140625" style="6" customWidth="1"/>
    <col min="11012" max="11012" width="13.42578125" style="6" customWidth="1"/>
    <col min="11013" max="11013" width="12.140625" style="6" customWidth="1"/>
    <col min="11014" max="11014" width="14.140625" style="6" customWidth="1"/>
    <col min="11015" max="11015" width="11.85546875" style="6" customWidth="1"/>
    <col min="11016" max="11016" width="19.28515625" style="6" customWidth="1"/>
    <col min="11017" max="11017" width="2.140625" style="6" customWidth="1"/>
    <col min="11018" max="11018" width="3" style="6" customWidth="1"/>
    <col min="11019" max="11103" width="9.140625" style="6"/>
    <col min="11104" max="11105" width="9.140625" style="6" customWidth="1"/>
    <col min="11106" max="11106" width="8.85546875" style="6" customWidth="1"/>
    <col min="11107" max="11264" width="9.140625" style="6"/>
    <col min="11265" max="11265" width="10.28515625" style="6" customWidth="1"/>
    <col min="11266" max="11266" width="34.42578125" style="6" customWidth="1"/>
    <col min="11267" max="11267" width="13.140625" style="6" customWidth="1"/>
    <col min="11268" max="11268" width="13.42578125" style="6" customWidth="1"/>
    <col min="11269" max="11269" width="12.140625" style="6" customWidth="1"/>
    <col min="11270" max="11270" width="14.140625" style="6" customWidth="1"/>
    <col min="11271" max="11271" width="11.85546875" style="6" customWidth="1"/>
    <col min="11272" max="11272" width="19.28515625" style="6" customWidth="1"/>
    <col min="11273" max="11273" width="2.140625" style="6" customWidth="1"/>
    <col min="11274" max="11274" width="3" style="6" customWidth="1"/>
    <col min="11275" max="11359" width="9.140625" style="6"/>
    <col min="11360" max="11361" width="9.140625" style="6" customWidth="1"/>
    <col min="11362" max="11362" width="8.85546875" style="6" customWidth="1"/>
    <col min="11363" max="11520" width="9.140625" style="6"/>
    <col min="11521" max="11521" width="10.28515625" style="6" customWidth="1"/>
    <col min="11522" max="11522" width="34.42578125" style="6" customWidth="1"/>
    <col min="11523" max="11523" width="13.140625" style="6" customWidth="1"/>
    <col min="11524" max="11524" width="13.42578125" style="6" customWidth="1"/>
    <col min="11525" max="11525" width="12.140625" style="6" customWidth="1"/>
    <col min="11526" max="11526" width="14.140625" style="6" customWidth="1"/>
    <col min="11527" max="11527" width="11.85546875" style="6" customWidth="1"/>
    <col min="11528" max="11528" width="19.28515625" style="6" customWidth="1"/>
    <col min="11529" max="11529" width="2.140625" style="6" customWidth="1"/>
    <col min="11530" max="11530" width="3" style="6" customWidth="1"/>
    <col min="11531" max="11615" width="9.140625" style="6"/>
    <col min="11616" max="11617" width="9.140625" style="6" customWidth="1"/>
    <col min="11618" max="11618" width="8.85546875" style="6" customWidth="1"/>
    <col min="11619" max="11776" width="9.140625" style="6"/>
    <col min="11777" max="11777" width="10.28515625" style="6" customWidth="1"/>
    <col min="11778" max="11778" width="34.42578125" style="6" customWidth="1"/>
    <col min="11779" max="11779" width="13.140625" style="6" customWidth="1"/>
    <col min="11780" max="11780" width="13.42578125" style="6" customWidth="1"/>
    <col min="11781" max="11781" width="12.140625" style="6" customWidth="1"/>
    <col min="11782" max="11782" width="14.140625" style="6" customWidth="1"/>
    <col min="11783" max="11783" width="11.85546875" style="6" customWidth="1"/>
    <col min="11784" max="11784" width="19.28515625" style="6" customWidth="1"/>
    <col min="11785" max="11785" width="2.140625" style="6" customWidth="1"/>
    <col min="11786" max="11786" width="3" style="6" customWidth="1"/>
    <col min="11787" max="11871" width="9.140625" style="6"/>
    <col min="11872" max="11873" width="9.140625" style="6" customWidth="1"/>
    <col min="11874" max="11874" width="8.85546875" style="6" customWidth="1"/>
    <col min="11875" max="12032" width="9.140625" style="6"/>
    <col min="12033" max="12033" width="10.28515625" style="6" customWidth="1"/>
    <col min="12034" max="12034" width="34.42578125" style="6" customWidth="1"/>
    <col min="12035" max="12035" width="13.140625" style="6" customWidth="1"/>
    <col min="12036" max="12036" width="13.42578125" style="6" customWidth="1"/>
    <col min="12037" max="12037" width="12.140625" style="6" customWidth="1"/>
    <col min="12038" max="12038" width="14.140625" style="6" customWidth="1"/>
    <col min="12039" max="12039" width="11.85546875" style="6" customWidth="1"/>
    <col min="12040" max="12040" width="19.28515625" style="6" customWidth="1"/>
    <col min="12041" max="12041" width="2.140625" style="6" customWidth="1"/>
    <col min="12042" max="12042" width="3" style="6" customWidth="1"/>
    <col min="12043" max="12127" width="9.140625" style="6"/>
    <col min="12128" max="12129" width="9.140625" style="6" customWidth="1"/>
    <col min="12130" max="12130" width="8.85546875" style="6" customWidth="1"/>
    <col min="12131" max="12288" width="9.140625" style="6"/>
    <col min="12289" max="12289" width="10.28515625" style="6" customWidth="1"/>
    <col min="12290" max="12290" width="34.42578125" style="6" customWidth="1"/>
    <col min="12291" max="12291" width="13.140625" style="6" customWidth="1"/>
    <col min="12292" max="12292" width="13.42578125" style="6" customWidth="1"/>
    <col min="12293" max="12293" width="12.140625" style="6" customWidth="1"/>
    <col min="12294" max="12294" width="14.140625" style="6" customWidth="1"/>
    <col min="12295" max="12295" width="11.85546875" style="6" customWidth="1"/>
    <col min="12296" max="12296" width="19.28515625" style="6" customWidth="1"/>
    <col min="12297" max="12297" width="2.140625" style="6" customWidth="1"/>
    <col min="12298" max="12298" width="3" style="6" customWidth="1"/>
    <col min="12299" max="12383" width="9.140625" style="6"/>
    <col min="12384" max="12385" width="9.140625" style="6" customWidth="1"/>
    <col min="12386" max="12386" width="8.85546875" style="6" customWidth="1"/>
    <col min="12387" max="12544" width="9.140625" style="6"/>
    <col min="12545" max="12545" width="10.28515625" style="6" customWidth="1"/>
    <col min="12546" max="12546" width="34.42578125" style="6" customWidth="1"/>
    <col min="12547" max="12547" width="13.140625" style="6" customWidth="1"/>
    <col min="12548" max="12548" width="13.42578125" style="6" customWidth="1"/>
    <col min="12549" max="12549" width="12.140625" style="6" customWidth="1"/>
    <col min="12550" max="12550" width="14.140625" style="6" customWidth="1"/>
    <col min="12551" max="12551" width="11.85546875" style="6" customWidth="1"/>
    <col min="12552" max="12552" width="19.28515625" style="6" customWidth="1"/>
    <col min="12553" max="12553" width="2.140625" style="6" customWidth="1"/>
    <col min="12554" max="12554" width="3" style="6" customWidth="1"/>
    <col min="12555" max="12639" width="9.140625" style="6"/>
    <col min="12640" max="12641" width="9.140625" style="6" customWidth="1"/>
    <col min="12642" max="12642" width="8.85546875" style="6" customWidth="1"/>
    <col min="12643" max="12800" width="9.140625" style="6"/>
    <col min="12801" max="12801" width="10.28515625" style="6" customWidth="1"/>
    <col min="12802" max="12802" width="34.42578125" style="6" customWidth="1"/>
    <col min="12803" max="12803" width="13.140625" style="6" customWidth="1"/>
    <col min="12804" max="12804" width="13.42578125" style="6" customWidth="1"/>
    <col min="12805" max="12805" width="12.140625" style="6" customWidth="1"/>
    <col min="12806" max="12806" width="14.140625" style="6" customWidth="1"/>
    <col min="12807" max="12807" width="11.85546875" style="6" customWidth="1"/>
    <col min="12808" max="12808" width="19.28515625" style="6" customWidth="1"/>
    <col min="12809" max="12809" width="2.140625" style="6" customWidth="1"/>
    <col min="12810" max="12810" width="3" style="6" customWidth="1"/>
    <col min="12811" max="12895" width="9.140625" style="6"/>
    <col min="12896" max="12897" width="9.140625" style="6" customWidth="1"/>
    <col min="12898" max="12898" width="8.85546875" style="6" customWidth="1"/>
    <col min="12899" max="13056" width="9.140625" style="6"/>
    <col min="13057" max="13057" width="10.28515625" style="6" customWidth="1"/>
    <col min="13058" max="13058" width="34.42578125" style="6" customWidth="1"/>
    <col min="13059" max="13059" width="13.140625" style="6" customWidth="1"/>
    <col min="13060" max="13060" width="13.42578125" style="6" customWidth="1"/>
    <col min="13061" max="13061" width="12.140625" style="6" customWidth="1"/>
    <col min="13062" max="13062" width="14.140625" style="6" customWidth="1"/>
    <col min="13063" max="13063" width="11.85546875" style="6" customWidth="1"/>
    <col min="13064" max="13064" width="19.28515625" style="6" customWidth="1"/>
    <col min="13065" max="13065" width="2.140625" style="6" customWidth="1"/>
    <col min="13066" max="13066" width="3" style="6" customWidth="1"/>
    <col min="13067" max="13151" width="9.140625" style="6"/>
    <col min="13152" max="13153" width="9.140625" style="6" customWidth="1"/>
    <col min="13154" max="13154" width="8.85546875" style="6" customWidth="1"/>
    <col min="13155" max="13312" width="9.140625" style="6"/>
    <col min="13313" max="13313" width="10.28515625" style="6" customWidth="1"/>
    <col min="13314" max="13314" width="34.42578125" style="6" customWidth="1"/>
    <col min="13315" max="13315" width="13.140625" style="6" customWidth="1"/>
    <col min="13316" max="13316" width="13.42578125" style="6" customWidth="1"/>
    <col min="13317" max="13317" width="12.140625" style="6" customWidth="1"/>
    <col min="13318" max="13318" width="14.140625" style="6" customWidth="1"/>
    <col min="13319" max="13319" width="11.85546875" style="6" customWidth="1"/>
    <col min="13320" max="13320" width="19.28515625" style="6" customWidth="1"/>
    <col min="13321" max="13321" width="2.140625" style="6" customWidth="1"/>
    <col min="13322" max="13322" width="3" style="6" customWidth="1"/>
    <col min="13323" max="13407" width="9.140625" style="6"/>
    <col min="13408" max="13409" width="9.140625" style="6" customWidth="1"/>
    <col min="13410" max="13410" width="8.85546875" style="6" customWidth="1"/>
    <col min="13411" max="13568" width="9.140625" style="6"/>
    <col min="13569" max="13569" width="10.28515625" style="6" customWidth="1"/>
    <col min="13570" max="13570" width="34.42578125" style="6" customWidth="1"/>
    <col min="13571" max="13571" width="13.140625" style="6" customWidth="1"/>
    <col min="13572" max="13572" width="13.42578125" style="6" customWidth="1"/>
    <col min="13573" max="13573" width="12.140625" style="6" customWidth="1"/>
    <col min="13574" max="13574" width="14.140625" style="6" customWidth="1"/>
    <col min="13575" max="13575" width="11.85546875" style="6" customWidth="1"/>
    <col min="13576" max="13576" width="19.28515625" style="6" customWidth="1"/>
    <col min="13577" max="13577" width="2.140625" style="6" customWidth="1"/>
    <col min="13578" max="13578" width="3" style="6" customWidth="1"/>
    <col min="13579" max="13663" width="9.140625" style="6"/>
    <col min="13664" max="13665" width="9.140625" style="6" customWidth="1"/>
    <col min="13666" max="13666" width="8.85546875" style="6" customWidth="1"/>
    <col min="13667" max="13824" width="9.140625" style="6"/>
    <col min="13825" max="13825" width="10.28515625" style="6" customWidth="1"/>
    <col min="13826" max="13826" width="34.42578125" style="6" customWidth="1"/>
    <col min="13827" max="13827" width="13.140625" style="6" customWidth="1"/>
    <col min="13828" max="13828" width="13.42578125" style="6" customWidth="1"/>
    <col min="13829" max="13829" width="12.140625" style="6" customWidth="1"/>
    <col min="13830" max="13830" width="14.140625" style="6" customWidth="1"/>
    <col min="13831" max="13831" width="11.85546875" style="6" customWidth="1"/>
    <col min="13832" max="13832" width="19.28515625" style="6" customWidth="1"/>
    <col min="13833" max="13833" width="2.140625" style="6" customWidth="1"/>
    <col min="13834" max="13834" width="3" style="6" customWidth="1"/>
    <col min="13835" max="13919" width="9.140625" style="6"/>
    <col min="13920" max="13921" width="9.140625" style="6" customWidth="1"/>
    <col min="13922" max="13922" width="8.85546875" style="6" customWidth="1"/>
    <col min="13923" max="14080" width="9.140625" style="6"/>
    <col min="14081" max="14081" width="10.28515625" style="6" customWidth="1"/>
    <col min="14082" max="14082" width="34.42578125" style="6" customWidth="1"/>
    <col min="14083" max="14083" width="13.140625" style="6" customWidth="1"/>
    <col min="14084" max="14084" width="13.42578125" style="6" customWidth="1"/>
    <col min="14085" max="14085" width="12.140625" style="6" customWidth="1"/>
    <col min="14086" max="14086" width="14.140625" style="6" customWidth="1"/>
    <col min="14087" max="14087" width="11.85546875" style="6" customWidth="1"/>
    <col min="14088" max="14088" width="19.28515625" style="6" customWidth="1"/>
    <col min="14089" max="14089" width="2.140625" style="6" customWidth="1"/>
    <col min="14090" max="14090" width="3" style="6" customWidth="1"/>
    <col min="14091" max="14175" width="9.140625" style="6"/>
    <col min="14176" max="14177" width="9.140625" style="6" customWidth="1"/>
    <col min="14178" max="14178" width="8.85546875" style="6" customWidth="1"/>
    <col min="14179" max="14336" width="9.140625" style="6"/>
    <col min="14337" max="14337" width="10.28515625" style="6" customWidth="1"/>
    <col min="14338" max="14338" width="34.42578125" style="6" customWidth="1"/>
    <col min="14339" max="14339" width="13.140625" style="6" customWidth="1"/>
    <col min="14340" max="14340" width="13.42578125" style="6" customWidth="1"/>
    <col min="14341" max="14341" width="12.140625" style="6" customWidth="1"/>
    <col min="14342" max="14342" width="14.140625" style="6" customWidth="1"/>
    <col min="14343" max="14343" width="11.85546875" style="6" customWidth="1"/>
    <col min="14344" max="14344" width="19.28515625" style="6" customWidth="1"/>
    <col min="14345" max="14345" width="2.140625" style="6" customWidth="1"/>
    <col min="14346" max="14346" width="3" style="6" customWidth="1"/>
    <col min="14347" max="14431" width="9.140625" style="6"/>
    <col min="14432" max="14433" width="9.140625" style="6" customWidth="1"/>
    <col min="14434" max="14434" width="8.85546875" style="6" customWidth="1"/>
    <col min="14435" max="14592" width="9.140625" style="6"/>
    <col min="14593" max="14593" width="10.28515625" style="6" customWidth="1"/>
    <col min="14594" max="14594" width="34.42578125" style="6" customWidth="1"/>
    <col min="14595" max="14595" width="13.140625" style="6" customWidth="1"/>
    <col min="14596" max="14596" width="13.42578125" style="6" customWidth="1"/>
    <col min="14597" max="14597" width="12.140625" style="6" customWidth="1"/>
    <col min="14598" max="14598" width="14.140625" style="6" customWidth="1"/>
    <col min="14599" max="14599" width="11.85546875" style="6" customWidth="1"/>
    <col min="14600" max="14600" width="19.28515625" style="6" customWidth="1"/>
    <col min="14601" max="14601" width="2.140625" style="6" customWidth="1"/>
    <col min="14602" max="14602" width="3" style="6" customWidth="1"/>
    <col min="14603" max="14687" width="9.140625" style="6"/>
    <col min="14688" max="14689" width="9.140625" style="6" customWidth="1"/>
    <col min="14690" max="14690" width="8.85546875" style="6" customWidth="1"/>
    <col min="14691" max="14848" width="9.140625" style="6"/>
    <col min="14849" max="14849" width="10.28515625" style="6" customWidth="1"/>
    <col min="14850" max="14850" width="34.42578125" style="6" customWidth="1"/>
    <col min="14851" max="14851" width="13.140625" style="6" customWidth="1"/>
    <col min="14852" max="14852" width="13.42578125" style="6" customWidth="1"/>
    <col min="14853" max="14853" width="12.140625" style="6" customWidth="1"/>
    <col min="14854" max="14854" width="14.140625" style="6" customWidth="1"/>
    <col min="14855" max="14855" width="11.85546875" style="6" customWidth="1"/>
    <col min="14856" max="14856" width="19.28515625" style="6" customWidth="1"/>
    <col min="14857" max="14857" width="2.140625" style="6" customWidth="1"/>
    <col min="14858" max="14858" width="3" style="6" customWidth="1"/>
    <col min="14859" max="14943" width="9.140625" style="6"/>
    <col min="14944" max="14945" width="9.140625" style="6" customWidth="1"/>
    <col min="14946" max="14946" width="8.85546875" style="6" customWidth="1"/>
    <col min="14947" max="15104" width="9.140625" style="6"/>
    <col min="15105" max="15105" width="10.28515625" style="6" customWidth="1"/>
    <col min="15106" max="15106" width="34.42578125" style="6" customWidth="1"/>
    <col min="15107" max="15107" width="13.140625" style="6" customWidth="1"/>
    <col min="15108" max="15108" width="13.42578125" style="6" customWidth="1"/>
    <col min="15109" max="15109" width="12.140625" style="6" customWidth="1"/>
    <col min="15110" max="15110" width="14.140625" style="6" customWidth="1"/>
    <col min="15111" max="15111" width="11.85546875" style="6" customWidth="1"/>
    <col min="15112" max="15112" width="19.28515625" style="6" customWidth="1"/>
    <col min="15113" max="15113" width="2.140625" style="6" customWidth="1"/>
    <col min="15114" max="15114" width="3" style="6" customWidth="1"/>
    <col min="15115" max="15199" width="9.140625" style="6"/>
    <col min="15200" max="15201" width="9.140625" style="6" customWidth="1"/>
    <col min="15202" max="15202" width="8.85546875" style="6" customWidth="1"/>
    <col min="15203" max="15360" width="9.140625" style="6"/>
    <col min="15361" max="15361" width="10.28515625" style="6" customWidth="1"/>
    <col min="15362" max="15362" width="34.42578125" style="6" customWidth="1"/>
    <col min="15363" max="15363" width="13.140625" style="6" customWidth="1"/>
    <col min="15364" max="15364" width="13.42578125" style="6" customWidth="1"/>
    <col min="15365" max="15365" width="12.140625" style="6" customWidth="1"/>
    <col min="15366" max="15366" width="14.140625" style="6" customWidth="1"/>
    <col min="15367" max="15367" width="11.85546875" style="6" customWidth="1"/>
    <col min="15368" max="15368" width="19.28515625" style="6" customWidth="1"/>
    <col min="15369" max="15369" width="2.140625" style="6" customWidth="1"/>
    <col min="15370" max="15370" width="3" style="6" customWidth="1"/>
    <col min="15371" max="15455" width="9.140625" style="6"/>
    <col min="15456" max="15457" width="9.140625" style="6" customWidth="1"/>
    <col min="15458" max="15458" width="8.85546875" style="6" customWidth="1"/>
    <col min="15459" max="15616" width="9.140625" style="6"/>
    <col min="15617" max="15617" width="10.28515625" style="6" customWidth="1"/>
    <col min="15618" max="15618" width="34.42578125" style="6" customWidth="1"/>
    <col min="15619" max="15619" width="13.140625" style="6" customWidth="1"/>
    <col min="15620" max="15620" width="13.42578125" style="6" customWidth="1"/>
    <col min="15621" max="15621" width="12.140625" style="6" customWidth="1"/>
    <col min="15622" max="15622" width="14.140625" style="6" customWidth="1"/>
    <col min="15623" max="15623" width="11.85546875" style="6" customWidth="1"/>
    <col min="15624" max="15624" width="19.28515625" style="6" customWidth="1"/>
    <col min="15625" max="15625" width="2.140625" style="6" customWidth="1"/>
    <col min="15626" max="15626" width="3" style="6" customWidth="1"/>
    <col min="15627" max="15711" width="9.140625" style="6"/>
    <col min="15712" max="15713" width="9.140625" style="6" customWidth="1"/>
    <col min="15714" max="15714" width="8.85546875" style="6" customWidth="1"/>
    <col min="15715" max="15872" width="9.140625" style="6"/>
    <col min="15873" max="15873" width="10.28515625" style="6" customWidth="1"/>
    <col min="15874" max="15874" width="34.42578125" style="6" customWidth="1"/>
    <col min="15875" max="15875" width="13.140625" style="6" customWidth="1"/>
    <col min="15876" max="15876" width="13.42578125" style="6" customWidth="1"/>
    <col min="15877" max="15877" width="12.140625" style="6" customWidth="1"/>
    <col min="15878" max="15878" width="14.140625" style="6" customWidth="1"/>
    <col min="15879" max="15879" width="11.85546875" style="6" customWidth="1"/>
    <col min="15880" max="15880" width="19.28515625" style="6" customWidth="1"/>
    <col min="15881" max="15881" width="2.140625" style="6" customWidth="1"/>
    <col min="15882" max="15882" width="3" style="6" customWidth="1"/>
    <col min="15883" max="15967" width="9.140625" style="6"/>
    <col min="15968" max="15969" width="9.140625" style="6" customWidth="1"/>
    <col min="15970" max="15970" width="8.85546875" style="6" customWidth="1"/>
    <col min="15971" max="16128" width="9.140625" style="6"/>
    <col min="16129" max="16129" width="10.28515625" style="6" customWidth="1"/>
    <col min="16130" max="16130" width="34.42578125" style="6" customWidth="1"/>
    <col min="16131" max="16131" width="13.140625" style="6" customWidth="1"/>
    <col min="16132" max="16132" width="13.42578125" style="6" customWidth="1"/>
    <col min="16133" max="16133" width="12.140625" style="6" customWidth="1"/>
    <col min="16134" max="16134" width="14.140625" style="6" customWidth="1"/>
    <col min="16135" max="16135" width="11.85546875" style="6" customWidth="1"/>
    <col min="16136" max="16136" width="19.28515625" style="6" customWidth="1"/>
    <col min="16137" max="16137" width="2.140625" style="6" customWidth="1"/>
    <col min="16138" max="16138" width="3" style="6" customWidth="1"/>
    <col min="16139" max="16223" width="9.140625" style="6"/>
    <col min="16224" max="16225" width="9.140625" style="6" customWidth="1"/>
    <col min="16226" max="16226" width="8.85546875" style="6" customWidth="1"/>
    <col min="16227" max="16384" width="9.140625" style="6"/>
  </cols>
  <sheetData>
    <row r="1" spans="1:228" ht="17.25">
      <c r="A1" s="222" t="s">
        <v>0</v>
      </c>
      <c r="B1" s="222"/>
      <c r="C1" s="222"/>
      <c r="D1" s="222"/>
      <c r="E1" s="222"/>
      <c r="F1" s="222"/>
      <c r="G1" s="222"/>
      <c r="H1" s="1"/>
      <c r="I1" s="2"/>
    </row>
    <row r="2" spans="1:228">
      <c r="A2" s="223" t="s">
        <v>1</v>
      </c>
      <c r="B2" s="223"/>
      <c r="C2" s="223"/>
      <c r="D2" s="223"/>
      <c r="E2" s="223"/>
      <c r="F2" s="223"/>
      <c r="G2" s="223"/>
      <c r="H2" s="7"/>
    </row>
    <row r="3" spans="1:228">
      <c r="A3" s="224" t="s">
        <v>2</v>
      </c>
      <c r="B3" s="224"/>
      <c r="C3" s="224"/>
      <c r="D3" s="224"/>
      <c r="E3" s="224"/>
      <c r="F3" s="224"/>
      <c r="G3" s="224"/>
      <c r="H3" s="7"/>
    </row>
    <row r="4" spans="1:228">
      <c r="A4" s="225" t="s">
        <v>3</v>
      </c>
      <c r="B4" s="225"/>
      <c r="C4" s="225"/>
      <c r="D4" s="225"/>
      <c r="E4" s="225"/>
      <c r="F4" s="225"/>
      <c r="G4" s="225"/>
      <c r="H4" s="7"/>
    </row>
    <row r="5" spans="1:228">
      <c r="A5" s="225" t="s">
        <v>4</v>
      </c>
      <c r="B5" s="225"/>
      <c r="C5" s="225"/>
      <c r="D5" s="225"/>
      <c r="E5" s="225"/>
      <c r="F5" s="225"/>
      <c r="G5" s="225"/>
      <c r="H5" s="7"/>
    </row>
    <row r="6" spans="1:228">
      <c r="A6" s="217" t="s">
        <v>5</v>
      </c>
      <c r="B6" s="217"/>
      <c r="C6" s="217"/>
      <c r="D6" s="217"/>
      <c r="E6" s="217"/>
      <c r="F6" s="217"/>
      <c r="G6" s="217"/>
      <c r="H6" s="7"/>
    </row>
    <row r="7" spans="1:228">
      <c r="A7" s="217" t="s">
        <v>6</v>
      </c>
      <c r="B7" s="217"/>
      <c r="C7" s="217"/>
      <c r="D7" s="217"/>
      <c r="E7" s="217"/>
      <c r="F7" s="217"/>
      <c r="G7" s="217"/>
      <c r="H7" s="7"/>
    </row>
    <row r="8" spans="1:228" s="11" customFormat="1" ht="16.5">
      <c r="A8" s="217" t="s">
        <v>7</v>
      </c>
      <c r="B8" s="217"/>
      <c r="C8" s="217"/>
      <c r="D8" s="217"/>
      <c r="E8" s="217"/>
      <c r="F8" s="217"/>
      <c r="G8" s="217"/>
      <c r="H8" s="7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9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10"/>
    </row>
    <row r="9" spans="1:228" s="11" customFormat="1" ht="16.5">
      <c r="A9" s="217" t="s">
        <v>8</v>
      </c>
      <c r="B9" s="217"/>
      <c r="C9" s="217"/>
      <c r="D9" s="217"/>
      <c r="E9" s="217"/>
      <c r="F9" s="217"/>
      <c r="G9" s="217"/>
      <c r="H9" s="7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9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10"/>
    </row>
    <row r="10" spans="1:228" s="11" customFormat="1" ht="16.5">
      <c r="A10" s="218" t="s">
        <v>9</v>
      </c>
      <c r="B10" s="218"/>
      <c r="C10" s="218"/>
      <c r="D10" s="218"/>
      <c r="E10" s="218"/>
      <c r="F10" s="218"/>
      <c r="G10" s="218"/>
      <c r="H10" s="7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9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10"/>
    </row>
    <row r="11" spans="1:228" s="11" customFormat="1" ht="16.5">
      <c r="A11" s="219" t="s">
        <v>10</v>
      </c>
      <c r="B11" s="219"/>
      <c r="C11" s="220" t="s">
        <v>11</v>
      </c>
      <c r="D11" s="220" t="s">
        <v>12</v>
      </c>
      <c r="E11" s="220" t="s">
        <v>13</v>
      </c>
      <c r="F11" s="220" t="s">
        <v>14</v>
      </c>
      <c r="G11" s="220" t="s">
        <v>15</v>
      </c>
      <c r="H11" s="7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9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10"/>
    </row>
    <row r="12" spans="1:228" s="11" customFormat="1" ht="16.5">
      <c r="A12" s="219"/>
      <c r="B12" s="219"/>
      <c r="C12" s="220"/>
      <c r="D12" s="221"/>
      <c r="E12" s="221"/>
      <c r="F12" s="221"/>
      <c r="G12" s="221"/>
      <c r="H12" s="7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9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10"/>
    </row>
    <row r="13" spans="1:228" s="11" customFormat="1" ht="16.5">
      <c r="A13" s="219"/>
      <c r="B13" s="219"/>
      <c r="C13" s="220"/>
      <c r="D13" s="221"/>
      <c r="E13" s="221"/>
      <c r="F13" s="221"/>
      <c r="G13" s="221"/>
      <c r="H13" s="7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9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10"/>
    </row>
    <row r="14" spans="1:228" s="11" customFormat="1" ht="16.5">
      <c r="A14" s="219"/>
      <c r="B14" s="219"/>
      <c r="C14" s="220"/>
      <c r="D14" s="221"/>
      <c r="E14" s="221"/>
      <c r="F14" s="221"/>
      <c r="G14" s="221"/>
      <c r="H14" s="7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9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10"/>
    </row>
    <row r="15" spans="1:228" s="11" customFormat="1" ht="5.25" customHeight="1">
      <c r="A15" s="219"/>
      <c r="B15" s="219"/>
      <c r="C15" s="220"/>
      <c r="D15" s="221"/>
      <c r="E15" s="221"/>
      <c r="F15" s="221"/>
      <c r="G15" s="221"/>
      <c r="H15" s="7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9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10"/>
    </row>
    <row r="16" spans="1:228" s="18" customFormat="1" ht="63.75">
      <c r="A16" s="12" t="s">
        <v>16</v>
      </c>
      <c r="B16" s="13" t="s">
        <v>17</v>
      </c>
      <c r="C16" s="220"/>
      <c r="D16" s="221"/>
      <c r="E16" s="221"/>
      <c r="F16" s="221"/>
      <c r="G16" s="221"/>
      <c r="H16" s="14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6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7"/>
    </row>
    <row r="17" spans="1:256" s="24" customFormat="1" ht="16.5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20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2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3"/>
    </row>
    <row r="18" spans="1:256" s="18" customFormat="1" ht="16.5">
      <c r="A18" s="214" t="s">
        <v>18</v>
      </c>
      <c r="B18" s="214"/>
      <c r="C18" s="214"/>
      <c r="D18" s="214"/>
      <c r="E18" s="214"/>
      <c r="F18" s="163">
        <f>SUM(F19:F34)+SUM(F36:F42)</f>
        <v>53158900</v>
      </c>
      <c r="G18" s="164"/>
      <c r="H18" s="14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6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7"/>
    </row>
    <row r="19" spans="1:256" s="35" customFormat="1" ht="20.100000000000001" customHeight="1">
      <c r="A19" s="27">
        <v>22451200</v>
      </c>
      <c r="B19" s="28" t="s">
        <v>19</v>
      </c>
      <c r="C19" s="29" t="s">
        <v>20</v>
      </c>
      <c r="D19" s="30" t="s">
        <v>21</v>
      </c>
      <c r="E19" s="31">
        <v>10000</v>
      </c>
      <c r="F19" s="32">
        <f>E19*G19</f>
        <v>5000000</v>
      </c>
      <c r="G19" s="32">
        <v>500</v>
      </c>
      <c r="H19" s="33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</row>
    <row r="20" spans="1:256" s="35" customFormat="1" ht="28.5" customHeight="1">
      <c r="A20" s="27">
        <v>22000000</v>
      </c>
      <c r="B20" s="28" t="s">
        <v>22</v>
      </c>
      <c r="C20" s="27" t="s">
        <v>23</v>
      </c>
      <c r="D20" s="30" t="s">
        <v>24</v>
      </c>
      <c r="E20" s="31">
        <v>633900</v>
      </c>
      <c r="F20" s="32">
        <f t="shared" ref="F20:F21" si="0">E20*G20</f>
        <v>633900</v>
      </c>
      <c r="G20" s="32">
        <v>1</v>
      </c>
      <c r="H20" s="33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</row>
    <row r="21" spans="1:256" s="162" customFormat="1" ht="38.25">
      <c r="A21" s="78">
        <v>22000000</v>
      </c>
      <c r="B21" s="156" t="s">
        <v>25</v>
      </c>
      <c r="C21" s="78" t="s">
        <v>23</v>
      </c>
      <c r="D21" s="157" t="s">
        <v>21</v>
      </c>
      <c r="E21" s="158">
        <v>1200</v>
      </c>
      <c r="F21" s="159">
        <f t="shared" si="0"/>
        <v>300000</v>
      </c>
      <c r="G21" s="159">
        <v>250</v>
      </c>
      <c r="H21" s="160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  <c r="AA21" s="161"/>
      <c r="AB21" s="161"/>
      <c r="AC21" s="161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1"/>
      <c r="CI21" s="161"/>
      <c r="CJ21" s="161"/>
      <c r="CK21" s="161"/>
      <c r="CL21" s="161"/>
      <c r="CM21" s="161"/>
      <c r="CN21" s="161"/>
      <c r="CO21" s="161"/>
      <c r="CP21" s="161"/>
      <c r="CQ21" s="161"/>
      <c r="CR21" s="161"/>
      <c r="CS21" s="161"/>
      <c r="CT21" s="161"/>
      <c r="CU21" s="161"/>
      <c r="CV21" s="161"/>
      <c r="CW21" s="161"/>
      <c r="CX21" s="161"/>
      <c r="CY21" s="161"/>
      <c r="CZ21" s="161"/>
      <c r="DA21" s="161"/>
      <c r="DB21" s="161"/>
      <c r="DC21" s="161"/>
      <c r="DD21" s="161"/>
      <c r="DE21" s="161"/>
      <c r="DF21" s="161"/>
      <c r="DG21" s="161"/>
      <c r="DH21" s="161"/>
      <c r="DI21" s="161"/>
      <c r="DJ21" s="161"/>
      <c r="DK21" s="161"/>
      <c r="DL21" s="161"/>
      <c r="DM21" s="161"/>
      <c r="DN21" s="161"/>
      <c r="DO21" s="161"/>
      <c r="DP21" s="161"/>
      <c r="DQ21" s="161"/>
      <c r="DR21" s="161"/>
      <c r="DS21" s="161"/>
      <c r="DT21" s="161"/>
      <c r="DU21" s="161"/>
      <c r="DV21" s="161"/>
      <c r="DW21" s="161"/>
      <c r="DX21" s="161"/>
      <c r="DY21" s="161"/>
      <c r="DZ21" s="161"/>
      <c r="EA21" s="161"/>
      <c r="EB21" s="161"/>
      <c r="EC21" s="161"/>
      <c r="ED21" s="161"/>
      <c r="EE21" s="161"/>
      <c r="EF21" s="161"/>
      <c r="EG21" s="161"/>
      <c r="EH21" s="161"/>
      <c r="EI21" s="161"/>
      <c r="EJ21" s="161"/>
      <c r="EK21" s="161"/>
      <c r="EL21" s="161"/>
      <c r="EM21" s="161"/>
      <c r="EN21" s="161"/>
      <c r="EO21" s="161"/>
      <c r="EP21" s="161"/>
      <c r="EQ21" s="161"/>
      <c r="ER21" s="161"/>
      <c r="ES21" s="161"/>
      <c r="ET21" s="161"/>
      <c r="EU21" s="161"/>
      <c r="EV21" s="161"/>
      <c r="EW21" s="161"/>
      <c r="EX21" s="161"/>
      <c r="EY21" s="161"/>
      <c r="EZ21" s="161"/>
      <c r="FA21" s="161"/>
      <c r="FB21" s="161"/>
      <c r="FC21" s="161"/>
      <c r="FD21" s="161"/>
      <c r="FE21" s="161"/>
      <c r="FF21" s="161"/>
      <c r="FG21" s="161"/>
      <c r="FH21" s="161"/>
      <c r="FI21" s="161"/>
      <c r="FJ21" s="161"/>
      <c r="FK21" s="161"/>
      <c r="FL21" s="161"/>
      <c r="FM21" s="161"/>
      <c r="FN21" s="161"/>
      <c r="FO21" s="161"/>
      <c r="FP21" s="161"/>
      <c r="FQ21" s="161"/>
      <c r="FR21" s="161"/>
      <c r="FS21" s="161"/>
      <c r="FT21" s="161"/>
      <c r="FU21" s="161"/>
      <c r="FV21" s="161"/>
      <c r="FW21" s="161"/>
      <c r="FX21" s="161"/>
      <c r="FY21" s="161"/>
      <c r="FZ21" s="161"/>
      <c r="GA21" s="161"/>
      <c r="GB21" s="161"/>
      <c r="GC21" s="161"/>
      <c r="GD21" s="161"/>
      <c r="GE21" s="161"/>
      <c r="GF21" s="161"/>
      <c r="GG21" s="161"/>
      <c r="GH21" s="161"/>
      <c r="GI21" s="161"/>
      <c r="GJ21" s="161"/>
      <c r="GK21" s="161"/>
      <c r="GL21" s="161"/>
      <c r="GM21" s="161"/>
      <c r="GN21" s="161"/>
      <c r="GO21" s="161"/>
      <c r="GP21" s="161"/>
      <c r="GQ21" s="161"/>
      <c r="GR21" s="161"/>
      <c r="GS21" s="161"/>
      <c r="GT21" s="161"/>
      <c r="GU21" s="161"/>
      <c r="GV21" s="161"/>
      <c r="GW21" s="161"/>
      <c r="GX21" s="161"/>
      <c r="GY21" s="161"/>
      <c r="GZ21" s="161"/>
      <c r="HA21" s="161"/>
      <c r="HB21" s="161"/>
      <c r="HC21" s="161"/>
      <c r="HD21" s="161"/>
      <c r="HE21" s="161"/>
      <c r="HF21" s="161"/>
      <c r="HG21" s="161"/>
      <c r="HH21" s="161"/>
      <c r="HI21" s="161"/>
      <c r="HJ21" s="161"/>
      <c r="HK21" s="161"/>
      <c r="HL21" s="161"/>
      <c r="HM21" s="161"/>
      <c r="HN21" s="161"/>
      <c r="HO21" s="161"/>
      <c r="HP21" s="161"/>
      <c r="HQ21" s="161"/>
      <c r="HR21" s="161"/>
      <c r="HS21" s="161"/>
      <c r="HT21" s="161"/>
      <c r="HU21" s="161"/>
      <c r="HV21" s="161"/>
      <c r="HW21" s="161"/>
      <c r="HX21" s="161"/>
      <c r="HY21" s="161"/>
      <c r="HZ21" s="161"/>
      <c r="IA21" s="161"/>
      <c r="IB21" s="161"/>
      <c r="IC21" s="161"/>
      <c r="ID21" s="161"/>
      <c r="IE21" s="161"/>
      <c r="IF21" s="161"/>
      <c r="IG21" s="161"/>
      <c r="IH21" s="161"/>
      <c r="II21" s="161"/>
      <c r="IJ21" s="161"/>
      <c r="IK21" s="161"/>
      <c r="IL21" s="161"/>
      <c r="IM21" s="161"/>
      <c r="IN21" s="161"/>
      <c r="IO21" s="161"/>
      <c r="IP21" s="161"/>
      <c r="IQ21" s="161"/>
      <c r="IR21" s="161"/>
      <c r="IS21" s="161"/>
      <c r="IT21" s="161"/>
      <c r="IU21" s="161"/>
      <c r="IV21" s="161"/>
    </row>
    <row r="22" spans="1:256" s="35" customFormat="1" ht="28.5">
      <c r="A22" s="155">
        <v>39280000</v>
      </c>
      <c r="B22" s="36" t="s">
        <v>26</v>
      </c>
      <c r="C22" s="29" t="s">
        <v>27</v>
      </c>
      <c r="D22" s="30" t="s">
        <v>24</v>
      </c>
      <c r="E22" s="32">
        <v>2000000</v>
      </c>
      <c r="F22" s="32">
        <f>E22*G22</f>
        <v>2000000</v>
      </c>
      <c r="G22" s="32">
        <v>1</v>
      </c>
      <c r="H22" s="33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</row>
    <row r="23" spans="1:256" s="18" customFormat="1" ht="16.5">
      <c r="A23" s="37">
        <v>37521150</v>
      </c>
      <c r="B23" s="36" t="s">
        <v>28</v>
      </c>
      <c r="C23" s="38" t="s">
        <v>27</v>
      </c>
      <c r="D23" s="30" t="s">
        <v>21</v>
      </c>
      <c r="E23" s="32">
        <v>20000</v>
      </c>
      <c r="F23" s="32">
        <f>E23*G23</f>
        <v>160000</v>
      </c>
      <c r="G23" s="32" t="s">
        <v>29</v>
      </c>
      <c r="H23" s="39"/>
      <c r="I23" s="40"/>
      <c r="J23" s="41"/>
      <c r="K23" s="40"/>
      <c r="L23" s="41"/>
      <c r="M23" s="40"/>
      <c r="N23" s="41"/>
      <c r="O23" s="40"/>
      <c r="P23" s="41"/>
      <c r="Q23" s="40"/>
      <c r="R23" s="41"/>
      <c r="S23" s="40"/>
      <c r="T23" s="41"/>
      <c r="U23" s="40"/>
      <c r="V23" s="41"/>
      <c r="W23" s="40"/>
      <c r="X23" s="41"/>
      <c r="Y23" s="40"/>
      <c r="Z23" s="41"/>
      <c r="AA23" s="40"/>
      <c r="AB23" s="41"/>
      <c r="AC23" s="40"/>
      <c r="AD23" s="41"/>
      <c r="AE23" s="40"/>
      <c r="AF23" s="41"/>
      <c r="AG23" s="40"/>
      <c r="AH23" s="41"/>
      <c r="AI23" s="40"/>
      <c r="AJ23" s="41"/>
      <c r="AK23" s="40"/>
      <c r="AL23" s="41"/>
      <c r="AM23" s="40"/>
      <c r="AN23" s="41"/>
      <c r="AO23" s="40"/>
      <c r="AP23" s="41"/>
      <c r="AQ23" s="40"/>
      <c r="AR23" s="41"/>
      <c r="AS23" s="40"/>
      <c r="AT23" s="41"/>
      <c r="AU23" s="40"/>
      <c r="AV23" s="41"/>
      <c r="AW23" s="40"/>
      <c r="AX23" s="41"/>
      <c r="AY23" s="40"/>
      <c r="AZ23" s="41"/>
      <c r="BA23" s="40"/>
      <c r="BB23" s="41"/>
      <c r="BC23" s="40"/>
      <c r="BD23" s="41"/>
      <c r="BE23" s="40"/>
      <c r="BF23" s="41"/>
      <c r="BG23" s="40"/>
      <c r="BH23" s="41"/>
      <c r="BI23" s="40"/>
      <c r="BJ23" s="41"/>
      <c r="BK23" s="40"/>
      <c r="BL23" s="41"/>
      <c r="BM23" s="40"/>
      <c r="BN23" s="41"/>
      <c r="BO23" s="40"/>
      <c r="BP23" s="41"/>
      <c r="BQ23" s="40"/>
      <c r="BR23" s="41"/>
      <c r="BS23" s="40"/>
      <c r="BT23" s="41"/>
      <c r="BU23" s="40"/>
      <c r="BV23" s="41"/>
      <c r="BW23" s="40"/>
      <c r="BX23" s="41"/>
      <c r="BY23" s="40"/>
      <c r="BZ23" s="41"/>
      <c r="CA23" s="40"/>
      <c r="CB23" s="41"/>
      <c r="CC23" s="40"/>
      <c r="CD23" s="41"/>
      <c r="CE23" s="40"/>
      <c r="CF23" s="41"/>
      <c r="CG23" s="40"/>
      <c r="CH23" s="41"/>
      <c r="CI23" s="40"/>
      <c r="CJ23" s="41"/>
      <c r="CK23" s="40"/>
      <c r="CL23" s="41"/>
      <c r="CM23" s="40"/>
      <c r="CN23" s="41"/>
      <c r="CO23" s="40"/>
      <c r="CP23" s="41"/>
      <c r="CQ23" s="40"/>
      <c r="CR23" s="41"/>
      <c r="CS23" s="40"/>
      <c r="CT23" s="41"/>
      <c r="CU23" s="40"/>
      <c r="CV23" s="41"/>
      <c r="CW23" s="40"/>
      <c r="CX23" s="41"/>
      <c r="CY23" s="40"/>
      <c r="CZ23" s="41"/>
      <c r="DA23" s="40"/>
      <c r="DB23" s="41"/>
      <c r="DC23" s="40"/>
      <c r="DD23" s="41"/>
      <c r="DE23" s="40"/>
      <c r="DF23" s="41"/>
      <c r="DG23" s="40"/>
      <c r="DH23" s="41"/>
      <c r="DI23" s="40"/>
      <c r="DJ23" s="41"/>
      <c r="DK23" s="40"/>
      <c r="DL23" s="41"/>
      <c r="DM23" s="40"/>
      <c r="DN23" s="41"/>
      <c r="DO23" s="40"/>
      <c r="DP23" s="41"/>
      <c r="DQ23" s="40"/>
      <c r="DR23" s="41"/>
      <c r="DS23" s="40"/>
      <c r="DT23" s="41"/>
      <c r="DU23" s="40"/>
      <c r="DV23" s="41"/>
      <c r="DW23" s="40"/>
      <c r="DX23" s="41"/>
      <c r="DY23" s="40"/>
      <c r="DZ23" s="41"/>
      <c r="EA23" s="40"/>
      <c r="EB23" s="41"/>
      <c r="EC23" s="40"/>
      <c r="ED23" s="41"/>
      <c r="EE23" s="40"/>
      <c r="EF23" s="41"/>
      <c r="EG23" s="40"/>
      <c r="EH23" s="41"/>
      <c r="EI23" s="42">
        <v>22451200</v>
      </c>
      <c r="EJ23" s="41"/>
      <c r="EK23" s="40"/>
      <c r="EL23" s="41"/>
      <c r="EM23" s="40"/>
      <c r="EN23" s="41"/>
      <c r="EO23" s="40"/>
      <c r="EP23" s="41"/>
      <c r="EQ23" s="40"/>
      <c r="ER23" s="41"/>
      <c r="ES23" s="40"/>
      <c r="ET23" s="41"/>
      <c r="EU23" s="40"/>
      <c r="EV23" s="41"/>
      <c r="EW23" s="40"/>
      <c r="EX23" s="41"/>
      <c r="EY23" s="40"/>
      <c r="EZ23" s="41"/>
      <c r="FA23" s="40"/>
      <c r="FB23" s="41"/>
      <c r="FC23" s="40"/>
      <c r="FD23" s="41"/>
      <c r="FE23" s="40"/>
      <c r="FF23" s="41"/>
      <c r="FG23" s="40"/>
      <c r="FH23" s="41"/>
      <c r="FI23" s="40"/>
      <c r="FJ23" s="41"/>
      <c r="FK23" s="40"/>
      <c r="FL23" s="41"/>
      <c r="FM23" s="40"/>
      <c r="FN23" s="41"/>
      <c r="FO23" s="40"/>
      <c r="FP23" s="41"/>
      <c r="FQ23" s="40"/>
      <c r="FR23" s="41"/>
      <c r="FS23" s="40"/>
      <c r="FT23" s="41"/>
      <c r="FU23" s="40"/>
      <c r="FV23" s="41"/>
      <c r="FW23" s="40"/>
      <c r="FX23" s="41"/>
      <c r="FY23" s="40"/>
      <c r="FZ23" s="41"/>
      <c r="GA23" s="40"/>
      <c r="GB23" s="41"/>
      <c r="GC23" s="40"/>
      <c r="GD23" s="41"/>
      <c r="GE23" s="40"/>
      <c r="GF23" s="41"/>
      <c r="GG23" s="40"/>
      <c r="GH23" s="41"/>
      <c r="GI23" s="40"/>
      <c r="GJ23" s="41"/>
      <c r="GK23" s="40"/>
      <c r="GL23" s="41"/>
      <c r="GM23" s="40"/>
      <c r="GN23" s="41"/>
      <c r="GO23" s="40"/>
      <c r="GP23" s="41"/>
      <c r="GQ23" s="40"/>
      <c r="GR23" s="41"/>
      <c r="GS23" s="40"/>
      <c r="GT23" s="41"/>
      <c r="GU23" s="40"/>
      <c r="GV23" s="41"/>
      <c r="GW23" s="40"/>
      <c r="GX23" s="41"/>
      <c r="GY23" s="40"/>
      <c r="GZ23" s="41"/>
      <c r="HA23" s="40"/>
      <c r="HB23" s="41"/>
      <c r="HC23" s="40"/>
      <c r="HD23" s="41"/>
      <c r="HE23" s="40"/>
      <c r="HF23" s="41"/>
      <c r="HG23" s="40"/>
      <c r="HH23" s="41"/>
      <c r="HI23" s="40"/>
      <c r="HJ23" s="41"/>
      <c r="HK23" s="40"/>
      <c r="HL23" s="41"/>
      <c r="HM23" s="40"/>
      <c r="HN23" s="41"/>
      <c r="HO23" s="40"/>
      <c r="HP23" s="41"/>
      <c r="HQ23" s="40"/>
      <c r="HR23" s="41"/>
      <c r="HS23" s="40"/>
      <c r="HT23" s="41"/>
      <c r="HU23" s="42"/>
      <c r="HV23" s="41"/>
      <c r="HW23" s="42"/>
      <c r="HX23" s="41"/>
      <c r="HY23" s="42"/>
      <c r="HZ23" s="41"/>
      <c r="IA23" s="42"/>
      <c r="IB23" s="41"/>
      <c r="IC23" s="42"/>
      <c r="ID23" s="41"/>
      <c r="IE23" s="42"/>
      <c r="IF23" s="41"/>
      <c r="IG23" s="42"/>
      <c r="IH23" s="41"/>
      <c r="II23" s="42"/>
      <c r="IJ23" s="41"/>
      <c r="IK23" s="42"/>
      <c r="IL23" s="41"/>
      <c r="IM23" s="42"/>
      <c r="IN23" s="41"/>
      <c r="IO23" s="42"/>
      <c r="IP23" s="41"/>
      <c r="IQ23" s="42"/>
      <c r="IR23" s="41"/>
      <c r="IS23" s="42"/>
      <c r="IT23" s="41"/>
      <c r="IU23" s="42"/>
      <c r="IV23" s="41"/>
    </row>
    <row r="24" spans="1:256" s="18" customFormat="1" ht="16.5">
      <c r="A24" s="43">
        <v>37531170</v>
      </c>
      <c r="B24" s="28" t="s">
        <v>30</v>
      </c>
      <c r="C24" s="38" t="s">
        <v>31</v>
      </c>
      <c r="D24" s="30" t="s">
        <v>21</v>
      </c>
      <c r="E24" s="32">
        <v>600000</v>
      </c>
      <c r="F24" s="32">
        <f>E24*G24</f>
        <v>1200000</v>
      </c>
      <c r="G24" s="32" t="s">
        <v>32</v>
      </c>
      <c r="H24" s="7"/>
      <c r="I24" s="40"/>
      <c r="J24" s="41"/>
      <c r="K24" s="40"/>
      <c r="L24" s="41"/>
      <c r="M24" s="40"/>
      <c r="N24" s="41"/>
      <c r="O24" s="40"/>
      <c r="P24" s="41"/>
      <c r="Q24" s="40"/>
      <c r="R24" s="41"/>
      <c r="S24" s="40"/>
      <c r="T24" s="41"/>
      <c r="U24" s="40"/>
      <c r="V24" s="41"/>
      <c r="W24" s="40"/>
      <c r="X24" s="41"/>
      <c r="Y24" s="40"/>
      <c r="Z24" s="41"/>
      <c r="AA24" s="40"/>
      <c r="AB24" s="41"/>
      <c r="AC24" s="40"/>
      <c r="AD24" s="41"/>
      <c r="AE24" s="40"/>
      <c r="AF24" s="41"/>
      <c r="AG24" s="40"/>
      <c r="AH24" s="41"/>
      <c r="AI24" s="40"/>
      <c r="AJ24" s="41"/>
      <c r="AK24" s="40"/>
      <c r="AL24" s="41"/>
      <c r="AM24" s="40"/>
      <c r="AN24" s="41"/>
      <c r="AO24" s="40"/>
      <c r="AP24" s="41"/>
      <c r="AQ24" s="40"/>
      <c r="AR24" s="41"/>
      <c r="AS24" s="40"/>
      <c r="AT24" s="41"/>
      <c r="AU24" s="40"/>
      <c r="AV24" s="41"/>
      <c r="AW24" s="40"/>
      <c r="AX24" s="41"/>
      <c r="AY24" s="40"/>
      <c r="AZ24" s="41"/>
      <c r="BA24" s="40"/>
      <c r="BB24" s="41"/>
      <c r="BC24" s="40"/>
      <c r="BD24" s="41"/>
      <c r="BE24" s="40"/>
      <c r="BF24" s="41"/>
      <c r="BG24" s="40"/>
      <c r="BH24" s="41"/>
      <c r="BI24" s="40"/>
      <c r="BJ24" s="41"/>
      <c r="BK24" s="40"/>
      <c r="BL24" s="41"/>
      <c r="BM24" s="40"/>
      <c r="BN24" s="41"/>
      <c r="BO24" s="40"/>
      <c r="BP24" s="41"/>
      <c r="BQ24" s="40"/>
      <c r="BR24" s="41"/>
      <c r="BS24" s="40"/>
      <c r="BT24" s="41"/>
      <c r="BU24" s="40"/>
      <c r="BV24" s="41"/>
      <c r="BW24" s="40"/>
      <c r="BX24" s="41"/>
      <c r="BY24" s="40"/>
      <c r="BZ24" s="41"/>
      <c r="CA24" s="40"/>
      <c r="CB24" s="41"/>
      <c r="CC24" s="40"/>
      <c r="CD24" s="41"/>
      <c r="CE24" s="40"/>
      <c r="CF24" s="41"/>
      <c r="CG24" s="40"/>
      <c r="CH24" s="41"/>
      <c r="CI24" s="40"/>
      <c r="CJ24" s="41"/>
      <c r="CK24" s="40"/>
      <c r="CL24" s="41"/>
      <c r="CM24" s="40"/>
      <c r="CN24" s="41"/>
      <c r="CO24" s="40"/>
      <c r="CP24" s="41"/>
      <c r="CQ24" s="40"/>
      <c r="CR24" s="41"/>
      <c r="CS24" s="40"/>
      <c r="CT24" s="41"/>
      <c r="CU24" s="40"/>
      <c r="CV24" s="41"/>
      <c r="CW24" s="40"/>
      <c r="CX24" s="41"/>
      <c r="CY24" s="40"/>
      <c r="CZ24" s="41"/>
      <c r="DA24" s="40"/>
      <c r="DB24" s="41"/>
      <c r="DC24" s="40"/>
      <c r="DD24" s="41"/>
      <c r="DE24" s="40"/>
      <c r="DF24" s="41"/>
      <c r="DG24" s="40"/>
      <c r="DH24" s="41"/>
      <c r="DI24" s="40"/>
      <c r="DJ24" s="41"/>
      <c r="DK24" s="40"/>
      <c r="DL24" s="41"/>
      <c r="DM24" s="40"/>
      <c r="DN24" s="41"/>
      <c r="DO24" s="40"/>
      <c r="DP24" s="41"/>
      <c r="DQ24" s="40"/>
      <c r="DR24" s="41"/>
      <c r="DS24" s="40"/>
      <c r="DT24" s="41"/>
      <c r="DU24" s="40"/>
      <c r="DV24" s="41"/>
      <c r="DW24" s="40"/>
      <c r="DX24" s="41"/>
      <c r="DY24" s="40"/>
      <c r="DZ24" s="41"/>
      <c r="EA24" s="40"/>
      <c r="EB24" s="41"/>
      <c r="EC24" s="40"/>
      <c r="ED24" s="41"/>
      <c r="EE24" s="40"/>
      <c r="EF24" s="41"/>
      <c r="EG24" s="40"/>
      <c r="EH24" s="41"/>
      <c r="EI24" s="42"/>
      <c r="EJ24" s="41"/>
      <c r="EK24" s="40"/>
      <c r="EL24" s="41"/>
      <c r="EM24" s="40"/>
      <c r="EN24" s="41"/>
      <c r="EO24" s="40"/>
      <c r="EP24" s="41"/>
      <c r="EQ24" s="40"/>
      <c r="ER24" s="41"/>
      <c r="ES24" s="40"/>
      <c r="ET24" s="41"/>
      <c r="EU24" s="40"/>
      <c r="EV24" s="41"/>
      <c r="EW24" s="40"/>
      <c r="EX24" s="41"/>
      <c r="EY24" s="40"/>
      <c r="EZ24" s="41"/>
      <c r="FA24" s="40"/>
      <c r="FB24" s="41"/>
      <c r="FC24" s="40"/>
      <c r="FD24" s="41"/>
      <c r="FE24" s="40"/>
      <c r="FF24" s="41"/>
      <c r="FG24" s="40"/>
      <c r="FH24" s="41"/>
      <c r="FI24" s="40"/>
      <c r="FJ24" s="41"/>
      <c r="FK24" s="40"/>
      <c r="FL24" s="41"/>
      <c r="FM24" s="40"/>
      <c r="FN24" s="41"/>
      <c r="FO24" s="40"/>
      <c r="FP24" s="41"/>
      <c r="FQ24" s="40"/>
      <c r="FR24" s="41"/>
      <c r="FS24" s="40"/>
      <c r="FT24" s="41"/>
      <c r="FU24" s="40"/>
      <c r="FV24" s="41"/>
      <c r="FW24" s="40"/>
      <c r="FX24" s="41"/>
      <c r="FY24" s="40"/>
      <c r="FZ24" s="41"/>
      <c r="GA24" s="40"/>
      <c r="GB24" s="41"/>
      <c r="GC24" s="40"/>
      <c r="GD24" s="41"/>
      <c r="GE24" s="40"/>
      <c r="GF24" s="41"/>
      <c r="GG24" s="40"/>
      <c r="GH24" s="41"/>
      <c r="GI24" s="40"/>
      <c r="GJ24" s="41"/>
      <c r="GK24" s="40"/>
      <c r="GL24" s="41"/>
      <c r="GM24" s="40"/>
      <c r="GN24" s="41"/>
      <c r="GO24" s="40"/>
      <c r="GP24" s="41"/>
      <c r="GQ24" s="40"/>
      <c r="GR24" s="41"/>
      <c r="GS24" s="40"/>
      <c r="GT24" s="41"/>
      <c r="GU24" s="40"/>
      <c r="GV24" s="41"/>
      <c r="GW24" s="40"/>
      <c r="GX24" s="41"/>
      <c r="GY24" s="40"/>
      <c r="GZ24" s="41"/>
      <c r="HA24" s="40"/>
      <c r="HB24" s="41"/>
      <c r="HC24" s="40"/>
      <c r="HD24" s="41"/>
      <c r="HE24" s="40"/>
      <c r="HF24" s="41"/>
      <c r="HG24" s="40"/>
      <c r="HH24" s="41"/>
      <c r="HI24" s="40"/>
      <c r="HJ24" s="41"/>
      <c r="HK24" s="40"/>
      <c r="HL24" s="41"/>
      <c r="HM24" s="40"/>
      <c r="HN24" s="41"/>
      <c r="HO24" s="40"/>
      <c r="HP24" s="41"/>
      <c r="HQ24" s="40"/>
      <c r="HR24" s="41"/>
      <c r="HS24" s="40"/>
      <c r="HT24" s="41"/>
      <c r="HU24" s="42"/>
      <c r="HV24" s="41"/>
      <c r="HW24" s="42"/>
      <c r="HX24" s="41"/>
      <c r="HY24" s="42"/>
      <c r="HZ24" s="41"/>
      <c r="IA24" s="42"/>
      <c r="IB24" s="41"/>
      <c r="IC24" s="42"/>
      <c r="ID24" s="41"/>
      <c r="IE24" s="42"/>
      <c r="IF24" s="41"/>
      <c r="IG24" s="42"/>
      <c r="IH24" s="41"/>
      <c r="II24" s="42"/>
      <c r="IJ24" s="41"/>
      <c r="IK24" s="42"/>
      <c r="IL24" s="41"/>
      <c r="IM24" s="42"/>
      <c r="IN24" s="41"/>
      <c r="IO24" s="42"/>
      <c r="IP24" s="41"/>
      <c r="IQ24" s="42"/>
      <c r="IR24" s="41"/>
      <c r="IS24" s="42"/>
      <c r="IT24" s="41"/>
      <c r="IU24" s="42"/>
      <c r="IV24" s="41"/>
    </row>
    <row r="25" spans="1:256" s="18" customFormat="1" ht="16.5">
      <c r="A25" s="37" t="s">
        <v>33</v>
      </c>
      <c r="B25" s="28" t="s">
        <v>34</v>
      </c>
      <c r="C25" s="38" t="s">
        <v>31</v>
      </c>
      <c r="D25" s="30" t="s">
        <v>21</v>
      </c>
      <c r="E25" s="44">
        <v>18000</v>
      </c>
      <c r="F25" s="32">
        <f>E25*G25</f>
        <v>108000</v>
      </c>
      <c r="G25" s="32" t="s">
        <v>35</v>
      </c>
      <c r="H25" s="7"/>
      <c r="I25" s="40"/>
      <c r="J25" s="41"/>
      <c r="K25" s="40"/>
      <c r="L25" s="41"/>
      <c r="M25" s="40"/>
      <c r="N25" s="41"/>
      <c r="O25" s="40"/>
      <c r="P25" s="41"/>
      <c r="Q25" s="40"/>
      <c r="R25" s="41"/>
      <c r="S25" s="40"/>
      <c r="T25" s="41"/>
      <c r="U25" s="40"/>
      <c r="V25" s="41"/>
      <c r="W25" s="40"/>
      <c r="X25" s="41"/>
      <c r="Y25" s="40"/>
      <c r="Z25" s="41"/>
      <c r="AA25" s="40"/>
      <c r="AB25" s="41"/>
      <c r="AC25" s="40"/>
      <c r="AD25" s="41"/>
      <c r="AE25" s="40"/>
      <c r="AF25" s="41"/>
      <c r="AG25" s="40"/>
      <c r="AH25" s="41"/>
      <c r="AI25" s="40"/>
      <c r="AJ25" s="41"/>
      <c r="AK25" s="40"/>
      <c r="AL25" s="41"/>
      <c r="AM25" s="40"/>
      <c r="AN25" s="41"/>
      <c r="AO25" s="40"/>
      <c r="AP25" s="41"/>
      <c r="AQ25" s="40"/>
      <c r="AR25" s="41"/>
      <c r="AS25" s="40"/>
      <c r="AT25" s="41"/>
      <c r="AU25" s="40"/>
      <c r="AV25" s="41"/>
      <c r="AW25" s="40"/>
      <c r="AX25" s="41"/>
      <c r="AY25" s="40"/>
      <c r="AZ25" s="41"/>
      <c r="BA25" s="40"/>
      <c r="BB25" s="41"/>
      <c r="BC25" s="40"/>
      <c r="BD25" s="41"/>
      <c r="BE25" s="40"/>
      <c r="BF25" s="41"/>
      <c r="BG25" s="40"/>
      <c r="BH25" s="41"/>
      <c r="BI25" s="40"/>
      <c r="BJ25" s="41"/>
      <c r="BK25" s="40"/>
      <c r="BL25" s="41"/>
      <c r="BM25" s="40"/>
      <c r="BN25" s="41"/>
      <c r="BO25" s="40"/>
      <c r="BP25" s="41"/>
      <c r="BQ25" s="40"/>
      <c r="BR25" s="41"/>
      <c r="BS25" s="40"/>
      <c r="BT25" s="41"/>
      <c r="BU25" s="40"/>
      <c r="BV25" s="41"/>
      <c r="BW25" s="40"/>
      <c r="BX25" s="41"/>
      <c r="BY25" s="40"/>
      <c r="BZ25" s="41"/>
      <c r="CA25" s="40"/>
      <c r="CB25" s="41"/>
      <c r="CC25" s="40"/>
      <c r="CD25" s="41"/>
      <c r="CE25" s="40"/>
      <c r="CF25" s="41"/>
      <c r="CG25" s="40"/>
      <c r="CH25" s="41"/>
      <c r="CI25" s="40"/>
      <c r="CJ25" s="41"/>
      <c r="CK25" s="40"/>
      <c r="CL25" s="41"/>
      <c r="CM25" s="40"/>
      <c r="CN25" s="41"/>
      <c r="CO25" s="40"/>
      <c r="CP25" s="41"/>
      <c r="CQ25" s="40"/>
      <c r="CR25" s="41"/>
      <c r="CS25" s="40"/>
      <c r="CT25" s="41"/>
      <c r="CU25" s="40"/>
      <c r="CV25" s="41"/>
      <c r="CW25" s="40"/>
      <c r="CX25" s="41"/>
      <c r="CY25" s="40"/>
      <c r="CZ25" s="41"/>
      <c r="DA25" s="40"/>
      <c r="DB25" s="41"/>
      <c r="DC25" s="40"/>
      <c r="DD25" s="41"/>
      <c r="DE25" s="40"/>
      <c r="DF25" s="41"/>
      <c r="DG25" s="40"/>
      <c r="DH25" s="41"/>
      <c r="DI25" s="40"/>
      <c r="DJ25" s="41"/>
      <c r="DK25" s="40"/>
      <c r="DL25" s="41"/>
      <c r="DM25" s="40"/>
      <c r="DN25" s="41"/>
      <c r="DO25" s="40"/>
      <c r="DP25" s="41"/>
      <c r="DQ25" s="40"/>
      <c r="DR25" s="41"/>
      <c r="DS25" s="40"/>
      <c r="DT25" s="41"/>
      <c r="DU25" s="40"/>
      <c r="DV25" s="41"/>
      <c r="DW25" s="40"/>
      <c r="DX25" s="41"/>
      <c r="DY25" s="40"/>
      <c r="DZ25" s="41"/>
      <c r="EA25" s="40"/>
      <c r="EB25" s="41"/>
      <c r="EC25" s="40"/>
      <c r="ED25" s="41"/>
      <c r="EE25" s="40"/>
      <c r="EF25" s="41"/>
      <c r="EG25" s="40"/>
      <c r="EH25" s="41"/>
      <c r="EI25" s="42"/>
      <c r="EJ25" s="41"/>
      <c r="EK25" s="40"/>
      <c r="EL25" s="41"/>
      <c r="EM25" s="40"/>
      <c r="EN25" s="41"/>
      <c r="EO25" s="40"/>
      <c r="EP25" s="41"/>
      <c r="EQ25" s="40"/>
      <c r="ER25" s="41"/>
      <c r="ES25" s="40"/>
      <c r="ET25" s="41"/>
      <c r="EU25" s="40"/>
      <c r="EV25" s="41"/>
      <c r="EW25" s="40"/>
      <c r="EX25" s="41"/>
      <c r="EY25" s="40"/>
      <c r="EZ25" s="41"/>
      <c r="FA25" s="40"/>
      <c r="FB25" s="41"/>
      <c r="FC25" s="40"/>
      <c r="FD25" s="41"/>
      <c r="FE25" s="40"/>
      <c r="FF25" s="41"/>
      <c r="FG25" s="40"/>
      <c r="FH25" s="41"/>
      <c r="FI25" s="40"/>
      <c r="FJ25" s="41"/>
      <c r="FK25" s="40"/>
      <c r="FL25" s="41"/>
      <c r="FM25" s="40"/>
      <c r="FN25" s="41"/>
      <c r="FO25" s="40"/>
      <c r="FP25" s="41"/>
      <c r="FQ25" s="40"/>
      <c r="FR25" s="41"/>
      <c r="FS25" s="40"/>
      <c r="FT25" s="41"/>
      <c r="FU25" s="40"/>
      <c r="FV25" s="41"/>
      <c r="FW25" s="40"/>
      <c r="FX25" s="41"/>
      <c r="FY25" s="40"/>
      <c r="FZ25" s="41"/>
      <c r="GA25" s="40"/>
      <c r="GB25" s="41"/>
      <c r="GC25" s="40"/>
      <c r="GD25" s="41"/>
      <c r="GE25" s="40"/>
      <c r="GF25" s="41"/>
      <c r="GG25" s="40"/>
      <c r="GH25" s="41"/>
      <c r="GI25" s="40"/>
      <c r="GJ25" s="41"/>
      <c r="GK25" s="40"/>
      <c r="GL25" s="41"/>
      <c r="GM25" s="40"/>
      <c r="GN25" s="41"/>
      <c r="GO25" s="40"/>
      <c r="GP25" s="41"/>
      <c r="GQ25" s="40"/>
      <c r="GR25" s="41"/>
      <c r="GS25" s="40"/>
      <c r="GT25" s="41"/>
      <c r="GU25" s="40"/>
      <c r="GV25" s="41"/>
      <c r="GW25" s="40"/>
      <c r="GX25" s="41"/>
      <c r="GY25" s="40"/>
      <c r="GZ25" s="41"/>
      <c r="HA25" s="40"/>
      <c r="HB25" s="41"/>
      <c r="HC25" s="40"/>
      <c r="HD25" s="41"/>
      <c r="HE25" s="40"/>
      <c r="HF25" s="41"/>
      <c r="HG25" s="40"/>
      <c r="HH25" s="41"/>
      <c r="HI25" s="40"/>
      <c r="HJ25" s="41"/>
      <c r="HK25" s="40"/>
      <c r="HL25" s="41"/>
      <c r="HM25" s="40"/>
      <c r="HN25" s="41"/>
      <c r="HO25" s="40"/>
      <c r="HP25" s="41"/>
      <c r="HQ25" s="40"/>
      <c r="HR25" s="41"/>
      <c r="HS25" s="40"/>
      <c r="HT25" s="41"/>
      <c r="HU25" s="42"/>
      <c r="HV25" s="41"/>
      <c r="HW25" s="42"/>
      <c r="HX25" s="41"/>
      <c r="HY25" s="42"/>
      <c r="HZ25" s="41"/>
      <c r="IA25" s="42"/>
      <c r="IB25" s="41"/>
      <c r="IC25" s="42"/>
      <c r="ID25" s="41"/>
      <c r="IE25" s="42"/>
      <c r="IF25" s="41"/>
      <c r="IG25" s="42"/>
      <c r="IH25" s="41"/>
      <c r="II25" s="42"/>
      <c r="IJ25" s="41"/>
      <c r="IK25" s="42"/>
      <c r="IL25" s="41"/>
      <c r="IM25" s="42"/>
      <c r="IN25" s="41"/>
      <c r="IO25" s="42"/>
      <c r="IP25" s="41"/>
      <c r="IQ25" s="42"/>
      <c r="IR25" s="41"/>
      <c r="IS25" s="42"/>
      <c r="IT25" s="41"/>
      <c r="IU25" s="42"/>
      <c r="IV25" s="41"/>
    </row>
    <row r="26" spans="1:256" s="18" customFormat="1" ht="28.5">
      <c r="A26" s="37" t="s">
        <v>36</v>
      </c>
      <c r="B26" s="28" t="s">
        <v>37</v>
      </c>
      <c r="C26" s="38" t="s">
        <v>31</v>
      </c>
      <c r="D26" s="30" t="s">
        <v>38</v>
      </c>
      <c r="E26" s="32">
        <v>20000</v>
      </c>
      <c r="F26" s="32">
        <f t="shared" ref="F26:F34" si="1">E26*G26</f>
        <v>40000</v>
      </c>
      <c r="G26" s="45">
        <v>2</v>
      </c>
      <c r="H26" s="7"/>
      <c r="I26" s="40"/>
      <c r="J26" s="41"/>
      <c r="K26" s="40"/>
      <c r="L26" s="41"/>
      <c r="M26" s="40"/>
      <c r="N26" s="41"/>
      <c r="O26" s="40"/>
      <c r="P26" s="41"/>
      <c r="Q26" s="40"/>
      <c r="R26" s="41"/>
      <c r="S26" s="40"/>
      <c r="T26" s="41"/>
      <c r="U26" s="40"/>
      <c r="V26" s="41"/>
      <c r="W26" s="40"/>
      <c r="X26" s="41"/>
      <c r="Y26" s="40"/>
      <c r="Z26" s="41"/>
      <c r="AA26" s="40"/>
      <c r="AB26" s="41"/>
      <c r="AC26" s="40"/>
      <c r="AD26" s="41"/>
      <c r="AE26" s="40"/>
      <c r="AF26" s="41"/>
      <c r="AG26" s="40"/>
      <c r="AH26" s="41"/>
      <c r="AI26" s="40"/>
      <c r="AJ26" s="41"/>
      <c r="AK26" s="40"/>
      <c r="AL26" s="41"/>
      <c r="AM26" s="40"/>
      <c r="AN26" s="41"/>
      <c r="AO26" s="40"/>
      <c r="AP26" s="41"/>
      <c r="AQ26" s="40"/>
      <c r="AR26" s="41"/>
      <c r="AS26" s="40"/>
      <c r="AT26" s="41"/>
      <c r="AU26" s="40"/>
      <c r="AV26" s="41"/>
      <c r="AW26" s="40"/>
      <c r="AX26" s="41"/>
      <c r="AY26" s="40"/>
      <c r="AZ26" s="41"/>
      <c r="BA26" s="40"/>
      <c r="BB26" s="41"/>
      <c r="BC26" s="40"/>
      <c r="BD26" s="41"/>
      <c r="BE26" s="40"/>
      <c r="BF26" s="41"/>
      <c r="BG26" s="40"/>
      <c r="BH26" s="41"/>
      <c r="BI26" s="40"/>
      <c r="BJ26" s="41"/>
      <c r="BK26" s="40"/>
      <c r="BL26" s="41"/>
      <c r="BM26" s="40"/>
      <c r="BN26" s="41"/>
      <c r="BO26" s="40"/>
      <c r="BP26" s="41"/>
      <c r="BQ26" s="40"/>
      <c r="BR26" s="41"/>
      <c r="BS26" s="40"/>
      <c r="BT26" s="41"/>
      <c r="BU26" s="40"/>
      <c r="BV26" s="41"/>
      <c r="BW26" s="40"/>
      <c r="BX26" s="41"/>
      <c r="BY26" s="40"/>
      <c r="BZ26" s="41"/>
      <c r="CA26" s="40"/>
      <c r="CB26" s="41"/>
      <c r="CC26" s="40"/>
      <c r="CD26" s="41"/>
      <c r="CE26" s="40"/>
      <c r="CF26" s="41"/>
      <c r="CG26" s="40"/>
      <c r="CH26" s="41"/>
      <c r="CI26" s="40"/>
      <c r="CJ26" s="41"/>
      <c r="CK26" s="40"/>
      <c r="CL26" s="41"/>
      <c r="CM26" s="40"/>
      <c r="CN26" s="41"/>
      <c r="CO26" s="40"/>
      <c r="CP26" s="41"/>
      <c r="CQ26" s="40"/>
      <c r="CR26" s="41"/>
      <c r="CS26" s="40"/>
      <c r="CT26" s="41"/>
      <c r="CU26" s="40"/>
      <c r="CV26" s="41"/>
      <c r="CW26" s="40"/>
      <c r="CX26" s="41"/>
      <c r="CY26" s="40"/>
      <c r="CZ26" s="41"/>
      <c r="DA26" s="40"/>
      <c r="DB26" s="41"/>
      <c r="DC26" s="40"/>
      <c r="DD26" s="41"/>
      <c r="DE26" s="40"/>
      <c r="DF26" s="41"/>
      <c r="DG26" s="40"/>
      <c r="DH26" s="41"/>
      <c r="DI26" s="40"/>
      <c r="DJ26" s="41"/>
      <c r="DK26" s="40"/>
      <c r="DL26" s="41"/>
      <c r="DM26" s="40"/>
      <c r="DN26" s="41"/>
      <c r="DO26" s="40"/>
      <c r="DP26" s="41"/>
      <c r="DQ26" s="40"/>
      <c r="DR26" s="41"/>
      <c r="DS26" s="40"/>
      <c r="DT26" s="41"/>
      <c r="DU26" s="40"/>
      <c r="DV26" s="41"/>
      <c r="DW26" s="40"/>
      <c r="DX26" s="41"/>
      <c r="DY26" s="40"/>
      <c r="DZ26" s="41"/>
      <c r="EA26" s="40"/>
      <c r="EB26" s="41"/>
      <c r="EC26" s="40"/>
      <c r="ED26" s="41"/>
      <c r="EE26" s="40"/>
      <c r="EF26" s="41"/>
      <c r="EG26" s="40"/>
      <c r="EH26" s="41"/>
      <c r="EI26" s="42"/>
      <c r="EJ26" s="41"/>
      <c r="EK26" s="40"/>
      <c r="EL26" s="41"/>
      <c r="EM26" s="40"/>
      <c r="EN26" s="41"/>
      <c r="EO26" s="40"/>
      <c r="EP26" s="41"/>
      <c r="EQ26" s="40"/>
      <c r="ER26" s="41"/>
      <c r="ES26" s="40"/>
      <c r="ET26" s="41"/>
      <c r="EU26" s="40"/>
      <c r="EV26" s="41"/>
      <c r="EW26" s="40"/>
      <c r="EX26" s="41"/>
      <c r="EY26" s="40"/>
      <c r="EZ26" s="41"/>
      <c r="FA26" s="40"/>
      <c r="FB26" s="41"/>
      <c r="FC26" s="40"/>
      <c r="FD26" s="41"/>
      <c r="FE26" s="40"/>
      <c r="FF26" s="41"/>
      <c r="FG26" s="40"/>
      <c r="FH26" s="41"/>
      <c r="FI26" s="40"/>
      <c r="FJ26" s="41"/>
      <c r="FK26" s="40"/>
      <c r="FL26" s="41"/>
      <c r="FM26" s="40"/>
      <c r="FN26" s="41"/>
      <c r="FO26" s="40"/>
      <c r="FP26" s="41"/>
      <c r="FQ26" s="40"/>
      <c r="FR26" s="41"/>
      <c r="FS26" s="40"/>
      <c r="FT26" s="41"/>
      <c r="FU26" s="40"/>
      <c r="FV26" s="41"/>
      <c r="FW26" s="40"/>
      <c r="FX26" s="41"/>
      <c r="FY26" s="40"/>
      <c r="FZ26" s="41"/>
      <c r="GA26" s="40"/>
      <c r="GB26" s="41"/>
      <c r="GC26" s="40"/>
      <c r="GD26" s="41"/>
      <c r="GE26" s="40"/>
      <c r="GF26" s="41"/>
      <c r="GG26" s="40"/>
      <c r="GH26" s="41"/>
      <c r="GI26" s="40"/>
      <c r="GJ26" s="41"/>
      <c r="GK26" s="40"/>
      <c r="GL26" s="41"/>
      <c r="GM26" s="40"/>
      <c r="GN26" s="41"/>
      <c r="GO26" s="40"/>
      <c r="GP26" s="41"/>
      <c r="GQ26" s="40"/>
      <c r="GR26" s="41"/>
      <c r="GS26" s="40"/>
      <c r="GT26" s="41"/>
      <c r="GU26" s="40"/>
      <c r="GV26" s="41"/>
      <c r="GW26" s="40"/>
      <c r="GX26" s="41"/>
      <c r="GY26" s="40"/>
      <c r="GZ26" s="41"/>
      <c r="HA26" s="40"/>
      <c r="HB26" s="41"/>
      <c r="HC26" s="40"/>
      <c r="HD26" s="41"/>
      <c r="HE26" s="40"/>
      <c r="HF26" s="41"/>
      <c r="HG26" s="40"/>
      <c r="HH26" s="41"/>
      <c r="HI26" s="40"/>
      <c r="HJ26" s="41"/>
      <c r="HK26" s="40"/>
      <c r="HL26" s="41"/>
      <c r="HM26" s="40"/>
      <c r="HN26" s="41"/>
      <c r="HO26" s="40"/>
      <c r="HP26" s="41"/>
      <c r="HQ26" s="40"/>
      <c r="HR26" s="41"/>
      <c r="HS26" s="40"/>
      <c r="HT26" s="41"/>
      <c r="HU26" s="42"/>
      <c r="HV26" s="41"/>
      <c r="HW26" s="42"/>
      <c r="HX26" s="41"/>
      <c r="HY26" s="42"/>
      <c r="HZ26" s="41"/>
      <c r="IA26" s="42"/>
      <c r="IB26" s="41"/>
      <c r="IC26" s="42"/>
      <c r="ID26" s="41"/>
      <c r="IE26" s="42"/>
      <c r="IF26" s="41"/>
      <c r="IG26" s="42"/>
      <c r="IH26" s="41"/>
      <c r="II26" s="42"/>
      <c r="IJ26" s="41"/>
      <c r="IK26" s="42"/>
      <c r="IL26" s="41"/>
      <c r="IM26" s="42"/>
      <c r="IN26" s="41"/>
      <c r="IO26" s="42"/>
      <c r="IP26" s="41"/>
      <c r="IQ26" s="42"/>
      <c r="IR26" s="41"/>
      <c r="IS26" s="42"/>
      <c r="IT26" s="41"/>
      <c r="IU26" s="42"/>
      <c r="IV26" s="41"/>
    </row>
    <row r="27" spans="1:256" s="18" customFormat="1" ht="16.5">
      <c r="A27" s="43">
        <v>37531160</v>
      </c>
      <c r="B27" s="28" t="s">
        <v>39</v>
      </c>
      <c r="C27" s="38" t="s">
        <v>31</v>
      </c>
      <c r="D27" s="30" t="s">
        <v>40</v>
      </c>
      <c r="E27" s="32">
        <v>5000</v>
      </c>
      <c r="F27" s="32">
        <f t="shared" si="1"/>
        <v>10000</v>
      </c>
      <c r="G27" s="45">
        <v>2</v>
      </c>
      <c r="H27" s="7"/>
      <c r="I27" s="40"/>
      <c r="J27" s="41"/>
      <c r="K27" s="40"/>
      <c r="L27" s="41"/>
      <c r="M27" s="40"/>
      <c r="N27" s="41"/>
      <c r="O27" s="40"/>
      <c r="P27" s="41"/>
      <c r="Q27" s="40"/>
      <c r="R27" s="41"/>
      <c r="S27" s="40"/>
      <c r="T27" s="41"/>
      <c r="U27" s="40"/>
      <c r="V27" s="41"/>
      <c r="W27" s="40"/>
      <c r="X27" s="41"/>
      <c r="Y27" s="40"/>
      <c r="Z27" s="41"/>
      <c r="AA27" s="40"/>
      <c r="AB27" s="41"/>
      <c r="AC27" s="40"/>
      <c r="AD27" s="41"/>
      <c r="AE27" s="40"/>
      <c r="AF27" s="41"/>
      <c r="AG27" s="40"/>
      <c r="AH27" s="41"/>
      <c r="AI27" s="40"/>
      <c r="AJ27" s="41"/>
      <c r="AK27" s="40"/>
      <c r="AL27" s="41"/>
      <c r="AM27" s="40"/>
      <c r="AN27" s="41"/>
      <c r="AO27" s="40"/>
      <c r="AP27" s="41"/>
      <c r="AQ27" s="40"/>
      <c r="AR27" s="41"/>
      <c r="AS27" s="40"/>
      <c r="AT27" s="41"/>
      <c r="AU27" s="40"/>
      <c r="AV27" s="41"/>
      <c r="AW27" s="40"/>
      <c r="AX27" s="41"/>
      <c r="AY27" s="40"/>
      <c r="AZ27" s="41"/>
      <c r="BA27" s="40"/>
      <c r="BB27" s="41"/>
      <c r="BC27" s="40"/>
      <c r="BD27" s="41"/>
      <c r="BE27" s="40"/>
      <c r="BF27" s="41"/>
      <c r="BG27" s="40"/>
      <c r="BH27" s="41"/>
      <c r="BI27" s="40"/>
      <c r="BJ27" s="41"/>
      <c r="BK27" s="40"/>
      <c r="BL27" s="41"/>
      <c r="BM27" s="40"/>
      <c r="BN27" s="41"/>
      <c r="BO27" s="40"/>
      <c r="BP27" s="41"/>
      <c r="BQ27" s="40"/>
      <c r="BR27" s="41"/>
      <c r="BS27" s="40"/>
      <c r="BT27" s="41"/>
      <c r="BU27" s="40"/>
      <c r="BV27" s="41"/>
      <c r="BW27" s="40"/>
      <c r="BX27" s="41"/>
      <c r="BY27" s="40"/>
      <c r="BZ27" s="41"/>
      <c r="CA27" s="40"/>
      <c r="CB27" s="41"/>
      <c r="CC27" s="40"/>
      <c r="CD27" s="41"/>
      <c r="CE27" s="40"/>
      <c r="CF27" s="41"/>
      <c r="CG27" s="40"/>
      <c r="CH27" s="41"/>
      <c r="CI27" s="40"/>
      <c r="CJ27" s="41"/>
      <c r="CK27" s="40"/>
      <c r="CL27" s="41"/>
      <c r="CM27" s="40"/>
      <c r="CN27" s="41"/>
      <c r="CO27" s="40"/>
      <c r="CP27" s="41"/>
      <c r="CQ27" s="40"/>
      <c r="CR27" s="41"/>
      <c r="CS27" s="40"/>
      <c r="CT27" s="41"/>
      <c r="CU27" s="40"/>
      <c r="CV27" s="41"/>
      <c r="CW27" s="40"/>
      <c r="CX27" s="41"/>
      <c r="CY27" s="40"/>
      <c r="CZ27" s="41"/>
      <c r="DA27" s="40"/>
      <c r="DB27" s="41"/>
      <c r="DC27" s="40"/>
      <c r="DD27" s="41"/>
      <c r="DE27" s="40"/>
      <c r="DF27" s="41"/>
      <c r="DG27" s="40"/>
      <c r="DH27" s="41"/>
      <c r="DI27" s="40"/>
      <c r="DJ27" s="41"/>
      <c r="DK27" s="40"/>
      <c r="DL27" s="41"/>
      <c r="DM27" s="40"/>
      <c r="DN27" s="41"/>
      <c r="DO27" s="40"/>
      <c r="DP27" s="41"/>
      <c r="DQ27" s="40"/>
      <c r="DR27" s="41"/>
      <c r="DS27" s="40"/>
      <c r="DT27" s="41"/>
      <c r="DU27" s="40"/>
      <c r="DV27" s="41"/>
      <c r="DW27" s="40"/>
      <c r="DX27" s="41"/>
      <c r="DY27" s="40"/>
      <c r="DZ27" s="41"/>
      <c r="EA27" s="40"/>
      <c r="EB27" s="41"/>
      <c r="EC27" s="40"/>
      <c r="ED27" s="41"/>
      <c r="EE27" s="40"/>
      <c r="EF27" s="41"/>
      <c r="EG27" s="40"/>
      <c r="EH27" s="41"/>
      <c r="EI27" s="42"/>
      <c r="EJ27" s="41"/>
      <c r="EK27" s="40"/>
      <c r="EL27" s="41"/>
      <c r="EM27" s="40"/>
      <c r="EN27" s="41"/>
      <c r="EO27" s="40"/>
      <c r="EP27" s="41"/>
      <c r="EQ27" s="40"/>
      <c r="ER27" s="41"/>
      <c r="ES27" s="40"/>
      <c r="ET27" s="41"/>
      <c r="EU27" s="40"/>
      <c r="EV27" s="41"/>
      <c r="EW27" s="40"/>
      <c r="EX27" s="41"/>
      <c r="EY27" s="40"/>
      <c r="EZ27" s="41"/>
      <c r="FA27" s="40"/>
      <c r="FB27" s="41"/>
      <c r="FC27" s="40"/>
      <c r="FD27" s="41"/>
      <c r="FE27" s="40"/>
      <c r="FF27" s="41"/>
      <c r="FG27" s="40"/>
      <c r="FH27" s="41"/>
      <c r="FI27" s="40"/>
      <c r="FJ27" s="41"/>
      <c r="FK27" s="40"/>
      <c r="FL27" s="41"/>
      <c r="FM27" s="40"/>
      <c r="FN27" s="41"/>
      <c r="FO27" s="40"/>
      <c r="FP27" s="41"/>
      <c r="FQ27" s="40"/>
      <c r="FR27" s="41"/>
      <c r="FS27" s="40"/>
      <c r="FT27" s="41"/>
      <c r="FU27" s="40"/>
      <c r="FV27" s="41"/>
      <c r="FW27" s="40"/>
      <c r="FX27" s="41"/>
      <c r="FY27" s="40"/>
      <c r="FZ27" s="41"/>
      <c r="GA27" s="40"/>
      <c r="GB27" s="41"/>
      <c r="GC27" s="40"/>
      <c r="GD27" s="41"/>
      <c r="GE27" s="40"/>
      <c r="GF27" s="41"/>
      <c r="GG27" s="40"/>
      <c r="GH27" s="41"/>
      <c r="GI27" s="40"/>
      <c r="GJ27" s="41"/>
      <c r="GK27" s="40"/>
      <c r="GL27" s="41"/>
      <c r="GM27" s="40"/>
      <c r="GN27" s="41"/>
      <c r="GO27" s="40"/>
      <c r="GP27" s="41"/>
      <c r="GQ27" s="40"/>
      <c r="GR27" s="41"/>
      <c r="GS27" s="40"/>
      <c r="GT27" s="41"/>
      <c r="GU27" s="40"/>
      <c r="GV27" s="41"/>
      <c r="GW27" s="40"/>
      <c r="GX27" s="41"/>
      <c r="GY27" s="40"/>
      <c r="GZ27" s="41"/>
      <c r="HA27" s="40"/>
      <c r="HB27" s="41"/>
      <c r="HC27" s="40"/>
      <c r="HD27" s="41"/>
      <c r="HE27" s="40"/>
      <c r="HF27" s="41"/>
      <c r="HG27" s="40"/>
      <c r="HH27" s="41"/>
      <c r="HI27" s="40"/>
      <c r="HJ27" s="41"/>
      <c r="HK27" s="40"/>
      <c r="HL27" s="41"/>
      <c r="HM27" s="40"/>
      <c r="HN27" s="41"/>
      <c r="HO27" s="40"/>
      <c r="HP27" s="41"/>
      <c r="HQ27" s="40"/>
      <c r="HR27" s="41"/>
      <c r="HS27" s="40"/>
      <c r="HT27" s="41"/>
      <c r="HU27" s="42"/>
      <c r="HV27" s="41"/>
      <c r="HW27" s="42"/>
      <c r="HX27" s="41"/>
      <c r="HY27" s="42"/>
      <c r="HZ27" s="41"/>
      <c r="IA27" s="42"/>
      <c r="IB27" s="41"/>
      <c r="IC27" s="42"/>
      <c r="ID27" s="41"/>
      <c r="IE27" s="42"/>
      <c r="IF27" s="41"/>
      <c r="IG27" s="42"/>
      <c r="IH27" s="41"/>
      <c r="II27" s="42"/>
      <c r="IJ27" s="41"/>
      <c r="IK27" s="42"/>
      <c r="IL27" s="41"/>
      <c r="IM27" s="42"/>
      <c r="IN27" s="41"/>
      <c r="IO27" s="42"/>
      <c r="IP27" s="41"/>
      <c r="IQ27" s="42"/>
      <c r="IR27" s="41"/>
      <c r="IS27" s="42"/>
      <c r="IT27" s="41"/>
      <c r="IU27" s="42"/>
      <c r="IV27" s="41"/>
    </row>
    <row r="28" spans="1:256" s="18" customFormat="1" ht="16.5">
      <c r="A28" s="43">
        <v>42121190</v>
      </c>
      <c r="B28" s="36" t="s">
        <v>41</v>
      </c>
      <c r="C28" s="29" t="s">
        <v>20</v>
      </c>
      <c r="D28" s="30" t="s">
        <v>40</v>
      </c>
      <c r="E28" s="32">
        <v>150000</v>
      </c>
      <c r="F28" s="32">
        <f t="shared" si="1"/>
        <v>300000</v>
      </c>
      <c r="G28" s="45">
        <v>2</v>
      </c>
      <c r="H28" s="7"/>
      <c r="I28" s="40"/>
      <c r="J28" s="41"/>
      <c r="K28" s="40"/>
      <c r="L28" s="41"/>
      <c r="M28" s="40"/>
      <c r="N28" s="41"/>
      <c r="O28" s="40"/>
      <c r="P28" s="41"/>
      <c r="Q28" s="40"/>
      <c r="R28" s="41"/>
      <c r="S28" s="40"/>
      <c r="T28" s="41"/>
      <c r="U28" s="40"/>
      <c r="V28" s="41"/>
      <c r="W28" s="40"/>
      <c r="X28" s="41"/>
      <c r="Y28" s="40"/>
      <c r="Z28" s="41"/>
      <c r="AA28" s="40"/>
      <c r="AB28" s="41"/>
      <c r="AC28" s="40"/>
      <c r="AD28" s="41"/>
      <c r="AE28" s="40"/>
      <c r="AF28" s="41"/>
      <c r="AG28" s="40"/>
      <c r="AH28" s="41"/>
      <c r="AI28" s="40"/>
      <c r="AJ28" s="41"/>
      <c r="AK28" s="40"/>
      <c r="AL28" s="41"/>
      <c r="AM28" s="40"/>
      <c r="AN28" s="41"/>
      <c r="AO28" s="40"/>
      <c r="AP28" s="41"/>
      <c r="AQ28" s="40"/>
      <c r="AR28" s="41"/>
      <c r="AS28" s="40"/>
      <c r="AT28" s="41"/>
      <c r="AU28" s="40"/>
      <c r="AV28" s="41"/>
      <c r="AW28" s="40"/>
      <c r="AX28" s="41"/>
      <c r="AY28" s="40"/>
      <c r="AZ28" s="41"/>
      <c r="BA28" s="40"/>
      <c r="BB28" s="41"/>
      <c r="BC28" s="40"/>
      <c r="BD28" s="41"/>
      <c r="BE28" s="40"/>
      <c r="BF28" s="41"/>
      <c r="BG28" s="40"/>
      <c r="BH28" s="41"/>
      <c r="BI28" s="40"/>
      <c r="BJ28" s="41"/>
      <c r="BK28" s="40"/>
      <c r="BL28" s="41"/>
      <c r="BM28" s="40"/>
      <c r="BN28" s="41"/>
      <c r="BO28" s="40"/>
      <c r="BP28" s="41"/>
      <c r="BQ28" s="40"/>
      <c r="BR28" s="41"/>
      <c r="BS28" s="40"/>
      <c r="BT28" s="41"/>
      <c r="BU28" s="40"/>
      <c r="BV28" s="41"/>
      <c r="BW28" s="40"/>
      <c r="BX28" s="41"/>
      <c r="BY28" s="40"/>
      <c r="BZ28" s="41"/>
      <c r="CA28" s="40"/>
      <c r="CB28" s="41"/>
      <c r="CC28" s="40"/>
      <c r="CD28" s="41"/>
      <c r="CE28" s="40"/>
      <c r="CF28" s="41"/>
      <c r="CG28" s="40"/>
      <c r="CH28" s="41"/>
      <c r="CI28" s="40"/>
      <c r="CJ28" s="41"/>
      <c r="CK28" s="40"/>
      <c r="CL28" s="41"/>
      <c r="CM28" s="40"/>
      <c r="CN28" s="41"/>
      <c r="CO28" s="40"/>
      <c r="CP28" s="41"/>
      <c r="CQ28" s="40"/>
      <c r="CR28" s="41"/>
      <c r="CS28" s="40"/>
      <c r="CT28" s="41"/>
      <c r="CU28" s="40"/>
      <c r="CV28" s="41"/>
      <c r="CW28" s="40"/>
      <c r="CX28" s="41"/>
      <c r="CY28" s="40"/>
      <c r="CZ28" s="41"/>
      <c r="DA28" s="40"/>
      <c r="DB28" s="41"/>
      <c r="DC28" s="40"/>
      <c r="DD28" s="41"/>
      <c r="DE28" s="40"/>
      <c r="DF28" s="41"/>
      <c r="DG28" s="40"/>
      <c r="DH28" s="41"/>
      <c r="DI28" s="40"/>
      <c r="DJ28" s="41"/>
      <c r="DK28" s="40"/>
      <c r="DL28" s="41"/>
      <c r="DM28" s="40"/>
      <c r="DN28" s="41"/>
      <c r="DO28" s="40"/>
      <c r="DP28" s="41"/>
      <c r="DQ28" s="40"/>
      <c r="DR28" s="41"/>
      <c r="DS28" s="40"/>
      <c r="DT28" s="41"/>
      <c r="DU28" s="40"/>
      <c r="DV28" s="41"/>
      <c r="DW28" s="40"/>
      <c r="DX28" s="41"/>
      <c r="DY28" s="40"/>
      <c r="DZ28" s="41"/>
      <c r="EA28" s="40"/>
      <c r="EB28" s="41"/>
      <c r="EC28" s="40"/>
      <c r="ED28" s="41"/>
      <c r="EE28" s="40"/>
      <c r="EF28" s="41"/>
      <c r="EG28" s="40"/>
      <c r="EH28" s="41"/>
      <c r="EI28" s="42"/>
      <c r="EJ28" s="41"/>
      <c r="EK28" s="40"/>
      <c r="EL28" s="41"/>
      <c r="EM28" s="40"/>
      <c r="EN28" s="41"/>
      <c r="EO28" s="40"/>
      <c r="EP28" s="41"/>
      <c r="EQ28" s="40"/>
      <c r="ER28" s="41"/>
      <c r="ES28" s="40"/>
      <c r="ET28" s="41"/>
      <c r="EU28" s="40"/>
      <c r="EV28" s="41"/>
      <c r="EW28" s="40"/>
      <c r="EX28" s="41"/>
      <c r="EY28" s="40"/>
      <c r="EZ28" s="41"/>
      <c r="FA28" s="40"/>
      <c r="FB28" s="41"/>
      <c r="FC28" s="40"/>
      <c r="FD28" s="41"/>
      <c r="FE28" s="40"/>
      <c r="FF28" s="41"/>
      <c r="FG28" s="40"/>
      <c r="FH28" s="41"/>
      <c r="FI28" s="40"/>
      <c r="FJ28" s="41"/>
      <c r="FK28" s="40"/>
      <c r="FL28" s="41"/>
      <c r="FM28" s="40"/>
      <c r="FN28" s="41"/>
      <c r="FO28" s="40"/>
      <c r="FP28" s="41"/>
      <c r="FQ28" s="40"/>
      <c r="FR28" s="41"/>
      <c r="FS28" s="40"/>
      <c r="FT28" s="41"/>
      <c r="FU28" s="40"/>
      <c r="FV28" s="41"/>
      <c r="FW28" s="40"/>
      <c r="FX28" s="41"/>
      <c r="FY28" s="40"/>
      <c r="FZ28" s="41"/>
      <c r="GA28" s="40"/>
      <c r="GB28" s="41"/>
      <c r="GC28" s="40"/>
      <c r="GD28" s="41"/>
      <c r="GE28" s="40"/>
      <c r="GF28" s="41"/>
      <c r="GG28" s="40"/>
      <c r="GH28" s="41"/>
      <c r="GI28" s="40"/>
      <c r="GJ28" s="41"/>
      <c r="GK28" s="40"/>
      <c r="GL28" s="41"/>
      <c r="GM28" s="40"/>
      <c r="GN28" s="41"/>
      <c r="GO28" s="40"/>
      <c r="GP28" s="41"/>
      <c r="GQ28" s="40"/>
      <c r="GR28" s="41"/>
      <c r="GS28" s="40"/>
      <c r="GT28" s="41"/>
      <c r="GU28" s="40"/>
      <c r="GV28" s="41"/>
      <c r="GW28" s="40"/>
      <c r="GX28" s="41"/>
      <c r="GY28" s="40"/>
      <c r="GZ28" s="41"/>
      <c r="HA28" s="40"/>
      <c r="HB28" s="41"/>
      <c r="HC28" s="40"/>
      <c r="HD28" s="41"/>
      <c r="HE28" s="40"/>
      <c r="HF28" s="41"/>
      <c r="HG28" s="40"/>
      <c r="HH28" s="41"/>
      <c r="HI28" s="40"/>
      <c r="HJ28" s="41"/>
      <c r="HK28" s="40"/>
      <c r="HL28" s="41"/>
      <c r="HM28" s="40"/>
      <c r="HN28" s="41"/>
      <c r="HO28" s="40"/>
      <c r="HP28" s="41"/>
      <c r="HQ28" s="40"/>
      <c r="HR28" s="41"/>
      <c r="HS28" s="40"/>
      <c r="HT28" s="41"/>
      <c r="HU28" s="42"/>
      <c r="HV28" s="41"/>
      <c r="HW28" s="42"/>
      <c r="HX28" s="41"/>
      <c r="HY28" s="42"/>
      <c r="HZ28" s="41"/>
      <c r="IA28" s="42"/>
      <c r="IB28" s="41"/>
      <c r="IC28" s="42"/>
      <c r="ID28" s="41"/>
      <c r="IE28" s="42"/>
      <c r="IF28" s="41"/>
      <c r="IG28" s="42"/>
      <c r="IH28" s="41"/>
      <c r="II28" s="42"/>
      <c r="IJ28" s="41"/>
      <c r="IK28" s="42"/>
      <c r="IL28" s="41"/>
      <c r="IM28" s="42"/>
      <c r="IN28" s="41"/>
      <c r="IO28" s="42"/>
      <c r="IP28" s="41"/>
      <c r="IQ28" s="42"/>
      <c r="IR28" s="41"/>
      <c r="IS28" s="42"/>
      <c r="IT28" s="41"/>
      <c r="IU28" s="42"/>
      <c r="IV28" s="41"/>
    </row>
    <row r="29" spans="1:256" s="18" customFormat="1" ht="16.5">
      <c r="A29" s="43">
        <v>39714100</v>
      </c>
      <c r="B29" s="28" t="s">
        <v>42</v>
      </c>
      <c r="C29" s="29" t="s">
        <v>20</v>
      </c>
      <c r="D29" s="30" t="s">
        <v>21</v>
      </c>
      <c r="E29" s="32">
        <v>100000</v>
      </c>
      <c r="F29" s="32">
        <f t="shared" si="1"/>
        <v>200000</v>
      </c>
      <c r="G29" s="45">
        <v>2</v>
      </c>
      <c r="H29" s="7"/>
      <c r="I29" s="40"/>
      <c r="J29" s="41"/>
      <c r="K29" s="40"/>
      <c r="L29" s="41"/>
      <c r="M29" s="40"/>
      <c r="N29" s="41"/>
      <c r="O29" s="40"/>
      <c r="P29" s="41"/>
      <c r="Q29" s="40"/>
      <c r="R29" s="41"/>
      <c r="S29" s="40"/>
      <c r="T29" s="41"/>
      <c r="U29" s="40"/>
      <c r="V29" s="41"/>
      <c r="W29" s="40"/>
      <c r="X29" s="41"/>
      <c r="Y29" s="40"/>
      <c r="Z29" s="41"/>
      <c r="AA29" s="40"/>
      <c r="AB29" s="41"/>
      <c r="AC29" s="40"/>
      <c r="AD29" s="41"/>
      <c r="AE29" s="40"/>
      <c r="AF29" s="41"/>
      <c r="AG29" s="40"/>
      <c r="AH29" s="41"/>
      <c r="AI29" s="40"/>
      <c r="AJ29" s="41"/>
      <c r="AK29" s="40"/>
      <c r="AL29" s="41"/>
      <c r="AM29" s="40"/>
      <c r="AN29" s="41"/>
      <c r="AO29" s="40"/>
      <c r="AP29" s="41"/>
      <c r="AQ29" s="40"/>
      <c r="AR29" s="41"/>
      <c r="AS29" s="40"/>
      <c r="AT29" s="41"/>
      <c r="AU29" s="40"/>
      <c r="AV29" s="41"/>
      <c r="AW29" s="40"/>
      <c r="AX29" s="41"/>
      <c r="AY29" s="40"/>
      <c r="AZ29" s="41"/>
      <c r="BA29" s="40"/>
      <c r="BB29" s="41"/>
      <c r="BC29" s="40"/>
      <c r="BD29" s="41"/>
      <c r="BE29" s="40"/>
      <c r="BF29" s="41"/>
      <c r="BG29" s="40"/>
      <c r="BH29" s="41"/>
      <c r="BI29" s="40"/>
      <c r="BJ29" s="41"/>
      <c r="BK29" s="40"/>
      <c r="BL29" s="41"/>
      <c r="BM29" s="40"/>
      <c r="BN29" s="41"/>
      <c r="BO29" s="40"/>
      <c r="BP29" s="41"/>
      <c r="BQ29" s="40"/>
      <c r="BR29" s="41"/>
      <c r="BS29" s="40"/>
      <c r="BT29" s="41"/>
      <c r="BU29" s="40"/>
      <c r="BV29" s="41"/>
      <c r="BW29" s="40"/>
      <c r="BX29" s="41"/>
      <c r="BY29" s="40"/>
      <c r="BZ29" s="41"/>
      <c r="CA29" s="40"/>
      <c r="CB29" s="41"/>
      <c r="CC29" s="40"/>
      <c r="CD29" s="41"/>
      <c r="CE29" s="40"/>
      <c r="CF29" s="41"/>
      <c r="CG29" s="40"/>
      <c r="CH29" s="41"/>
      <c r="CI29" s="40"/>
      <c r="CJ29" s="41"/>
      <c r="CK29" s="40"/>
      <c r="CL29" s="41"/>
      <c r="CM29" s="40"/>
      <c r="CN29" s="41"/>
      <c r="CO29" s="40"/>
      <c r="CP29" s="41"/>
      <c r="CQ29" s="40"/>
      <c r="CR29" s="41"/>
      <c r="CS29" s="40"/>
      <c r="CT29" s="41"/>
      <c r="CU29" s="40"/>
      <c r="CV29" s="41"/>
      <c r="CW29" s="40"/>
      <c r="CX29" s="41"/>
      <c r="CY29" s="40"/>
      <c r="CZ29" s="41"/>
      <c r="DA29" s="40"/>
      <c r="DB29" s="41"/>
      <c r="DC29" s="40"/>
      <c r="DD29" s="41"/>
      <c r="DE29" s="40"/>
      <c r="DF29" s="41"/>
      <c r="DG29" s="40"/>
      <c r="DH29" s="41"/>
      <c r="DI29" s="40"/>
      <c r="DJ29" s="41"/>
      <c r="DK29" s="40"/>
      <c r="DL29" s="41"/>
      <c r="DM29" s="40"/>
      <c r="DN29" s="41"/>
      <c r="DO29" s="40"/>
      <c r="DP29" s="41"/>
      <c r="DQ29" s="40"/>
      <c r="DR29" s="41"/>
      <c r="DS29" s="40"/>
      <c r="DT29" s="41"/>
      <c r="DU29" s="40"/>
      <c r="DV29" s="41"/>
      <c r="DW29" s="40"/>
      <c r="DX29" s="41"/>
      <c r="DY29" s="40"/>
      <c r="DZ29" s="41"/>
      <c r="EA29" s="40"/>
      <c r="EB29" s="41"/>
      <c r="EC29" s="40"/>
      <c r="ED29" s="41"/>
      <c r="EE29" s="40"/>
      <c r="EF29" s="41"/>
      <c r="EG29" s="40"/>
      <c r="EH29" s="41"/>
      <c r="EI29" s="42"/>
      <c r="EJ29" s="41"/>
      <c r="EK29" s="40"/>
      <c r="EL29" s="41"/>
      <c r="EM29" s="40"/>
      <c r="EN29" s="41"/>
      <c r="EO29" s="40"/>
      <c r="EP29" s="41"/>
      <c r="EQ29" s="40"/>
      <c r="ER29" s="41"/>
      <c r="ES29" s="40"/>
      <c r="ET29" s="41"/>
      <c r="EU29" s="40"/>
      <c r="EV29" s="41"/>
      <c r="EW29" s="40"/>
      <c r="EX29" s="41"/>
      <c r="EY29" s="40"/>
      <c r="EZ29" s="41"/>
      <c r="FA29" s="40"/>
      <c r="FB29" s="41"/>
      <c r="FC29" s="40"/>
      <c r="FD29" s="41"/>
      <c r="FE29" s="40"/>
      <c r="FF29" s="41"/>
      <c r="FG29" s="40"/>
      <c r="FH29" s="41"/>
      <c r="FI29" s="40"/>
      <c r="FJ29" s="41"/>
      <c r="FK29" s="40"/>
      <c r="FL29" s="41"/>
      <c r="FM29" s="40"/>
      <c r="FN29" s="41"/>
      <c r="FO29" s="40"/>
      <c r="FP29" s="41"/>
      <c r="FQ29" s="40"/>
      <c r="FR29" s="41"/>
      <c r="FS29" s="40"/>
      <c r="FT29" s="41"/>
      <c r="FU29" s="40"/>
      <c r="FV29" s="41"/>
      <c r="FW29" s="40"/>
      <c r="FX29" s="41"/>
      <c r="FY29" s="40"/>
      <c r="FZ29" s="41"/>
      <c r="GA29" s="40"/>
      <c r="GB29" s="41"/>
      <c r="GC29" s="40"/>
      <c r="GD29" s="41"/>
      <c r="GE29" s="40"/>
      <c r="GF29" s="41"/>
      <c r="GG29" s="40"/>
      <c r="GH29" s="41"/>
      <c r="GI29" s="40"/>
      <c r="GJ29" s="41"/>
      <c r="GK29" s="40"/>
      <c r="GL29" s="41"/>
      <c r="GM29" s="40"/>
      <c r="GN29" s="41"/>
      <c r="GO29" s="40"/>
      <c r="GP29" s="41"/>
      <c r="GQ29" s="40"/>
      <c r="GR29" s="41"/>
      <c r="GS29" s="40"/>
      <c r="GT29" s="41"/>
      <c r="GU29" s="40"/>
      <c r="GV29" s="41"/>
      <c r="GW29" s="40"/>
      <c r="GX29" s="41"/>
      <c r="GY29" s="40"/>
      <c r="GZ29" s="41"/>
      <c r="HA29" s="40"/>
      <c r="HB29" s="41"/>
      <c r="HC29" s="40"/>
      <c r="HD29" s="41"/>
      <c r="HE29" s="40"/>
      <c r="HF29" s="41"/>
      <c r="HG29" s="40"/>
      <c r="HH29" s="41"/>
      <c r="HI29" s="40"/>
      <c r="HJ29" s="41"/>
      <c r="HK29" s="40"/>
      <c r="HL29" s="41"/>
      <c r="HM29" s="40"/>
      <c r="HN29" s="41"/>
      <c r="HO29" s="40"/>
      <c r="HP29" s="41"/>
      <c r="HQ29" s="40"/>
      <c r="HR29" s="41"/>
      <c r="HS29" s="40"/>
      <c r="HT29" s="41"/>
      <c r="HU29" s="42"/>
      <c r="HV29" s="41"/>
      <c r="HW29" s="42"/>
      <c r="HX29" s="41"/>
      <c r="HY29" s="42"/>
      <c r="HZ29" s="41"/>
      <c r="IA29" s="42"/>
      <c r="IB29" s="41"/>
      <c r="IC29" s="42"/>
      <c r="ID29" s="41"/>
      <c r="IE29" s="42"/>
      <c r="IF29" s="41"/>
      <c r="IG29" s="42"/>
      <c r="IH29" s="41"/>
      <c r="II29" s="42"/>
      <c r="IJ29" s="41"/>
      <c r="IK29" s="42"/>
      <c r="IL29" s="41"/>
      <c r="IM29" s="42"/>
      <c r="IN29" s="41"/>
      <c r="IO29" s="42"/>
      <c r="IP29" s="41"/>
      <c r="IQ29" s="42"/>
      <c r="IR29" s="41"/>
      <c r="IS29" s="42"/>
      <c r="IT29" s="41"/>
      <c r="IU29" s="42"/>
      <c r="IV29" s="41"/>
    </row>
    <row r="30" spans="1:256" s="18" customFormat="1" ht="16.5">
      <c r="A30" s="46">
        <v>39714100</v>
      </c>
      <c r="B30" s="28" t="s">
        <v>43</v>
      </c>
      <c r="C30" s="38" t="s">
        <v>44</v>
      </c>
      <c r="D30" s="30" t="s">
        <v>21</v>
      </c>
      <c r="E30" s="32">
        <v>15000000</v>
      </c>
      <c r="F30" s="32">
        <f t="shared" si="1"/>
        <v>30000000</v>
      </c>
      <c r="G30" s="32">
        <v>2</v>
      </c>
      <c r="H30" s="7"/>
      <c r="I30" s="40"/>
      <c r="J30" s="41"/>
      <c r="K30" s="40"/>
      <c r="L30" s="41"/>
      <c r="M30" s="40"/>
      <c r="N30" s="41"/>
      <c r="O30" s="40"/>
      <c r="P30" s="41"/>
      <c r="Q30" s="40"/>
      <c r="R30" s="41"/>
      <c r="S30" s="40"/>
      <c r="T30" s="41"/>
      <c r="U30" s="40"/>
      <c r="V30" s="41"/>
      <c r="W30" s="40"/>
      <c r="X30" s="41"/>
      <c r="Y30" s="40"/>
      <c r="Z30" s="41"/>
      <c r="AA30" s="40"/>
      <c r="AB30" s="41"/>
      <c r="AC30" s="40"/>
      <c r="AD30" s="41"/>
      <c r="AE30" s="40"/>
      <c r="AF30" s="41"/>
      <c r="AG30" s="40"/>
      <c r="AH30" s="41"/>
      <c r="AI30" s="40"/>
      <c r="AJ30" s="41"/>
      <c r="AK30" s="40"/>
      <c r="AL30" s="41"/>
      <c r="AM30" s="40"/>
      <c r="AN30" s="41"/>
      <c r="AO30" s="40"/>
      <c r="AP30" s="41"/>
      <c r="AQ30" s="40"/>
      <c r="AR30" s="41"/>
      <c r="AS30" s="40"/>
      <c r="AT30" s="41"/>
      <c r="AU30" s="40"/>
      <c r="AV30" s="41"/>
      <c r="AW30" s="40"/>
      <c r="AX30" s="41"/>
      <c r="AY30" s="40"/>
      <c r="AZ30" s="41"/>
      <c r="BA30" s="40"/>
      <c r="BB30" s="41"/>
      <c r="BC30" s="40"/>
      <c r="BD30" s="41"/>
      <c r="BE30" s="40"/>
      <c r="BF30" s="41"/>
      <c r="BG30" s="40"/>
      <c r="BH30" s="41"/>
      <c r="BI30" s="40"/>
      <c r="BJ30" s="41"/>
      <c r="BK30" s="40"/>
      <c r="BL30" s="41"/>
      <c r="BM30" s="40"/>
      <c r="BN30" s="41"/>
      <c r="BO30" s="40"/>
      <c r="BP30" s="41"/>
      <c r="BQ30" s="40"/>
      <c r="BR30" s="41"/>
      <c r="BS30" s="40"/>
      <c r="BT30" s="41"/>
      <c r="BU30" s="40"/>
      <c r="BV30" s="41"/>
      <c r="BW30" s="40"/>
      <c r="BX30" s="41"/>
      <c r="BY30" s="40"/>
      <c r="BZ30" s="41"/>
      <c r="CA30" s="40"/>
      <c r="CB30" s="41"/>
      <c r="CC30" s="40"/>
      <c r="CD30" s="41"/>
      <c r="CE30" s="40"/>
      <c r="CF30" s="41"/>
      <c r="CG30" s="40"/>
      <c r="CH30" s="41"/>
      <c r="CI30" s="40"/>
      <c r="CJ30" s="41"/>
      <c r="CK30" s="40"/>
      <c r="CL30" s="41"/>
      <c r="CM30" s="40"/>
      <c r="CN30" s="41"/>
      <c r="CO30" s="40"/>
      <c r="CP30" s="41"/>
      <c r="CQ30" s="40"/>
      <c r="CR30" s="41"/>
      <c r="CS30" s="40"/>
      <c r="CT30" s="41"/>
      <c r="CU30" s="40"/>
      <c r="CV30" s="41"/>
      <c r="CW30" s="40"/>
      <c r="CX30" s="41"/>
      <c r="CY30" s="40"/>
      <c r="CZ30" s="41"/>
      <c r="DA30" s="40"/>
      <c r="DB30" s="41"/>
      <c r="DC30" s="40"/>
      <c r="DD30" s="41"/>
      <c r="DE30" s="40"/>
      <c r="DF30" s="41"/>
      <c r="DG30" s="40"/>
      <c r="DH30" s="41"/>
      <c r="DI30" s="40"/>
      <c r="DJ30" s="41"/>
      <c r="DK30" s="40"/>
      <c r="DL30" s="41"/>
      <c r="DM30" s="40"/>
      <c r="DN30" s="41"/>
      <c r="DO30" s="40"/>
      <c r="DP30" s="41"/>
      <c r="DQ30" s="40"/>
      <c r="DR30" s="41"/>
      <c r="DS30" s="40"/>
      <c r="DT30" s="41"/>
      <c r="DU30" s="40"/>
      <c r="DV30" s="41"/>
      <c r="DW30" s="40"/>
      <c r="DX30" s="41"/>
      <c r="DY30" s="40"/>
      <c r="DZ30" s="41"/>
      <c r="EA30" s="40"/>
      <c r="EB30" s="41"/>
      <c r="EC30" s="40"/>
      <c r="ED30" s="41"/>
      <c r="EE30" s="40"/>
      <c r="EF30" s="41"/>
      <c r="EG30" s="40"/>
      <c r="EH30" s="41"/>
      <c r="EI30" s="42"/>
      <c r="EJ30" s="41"/>
      <c r="EK30" s="40"/>
      <c r="EL30" s="41"/>
      <c r="EM30" s="40"/>
      <c r="EN30" s="41"/>
      <c r="EO30" s="40"/>
      <c r="EP30" s="41"/>
      <c r="EQ30" s="40"/>
      <c r="ER30" s="41"/>
      <c r="ES30" s="40"/>
      <c r="ET30" s="41"/>
      <c r="EU30" s="40"/>
      <c r="EV30" s="41"/>
      <c r="EW30" s="40"/>
      <c r="EX30" s="41"/>
      <c r="EY30" s="40"/>
      <c r="EZ30" s="41"/>
      <c r="FA30" s="40"/>
      <c r="FB30" s="41"/>
      <c r="FC30" s="40"/>
      <c r="FD30" s="41"/>
      <c r="FE30" s="40"/>
      <c r="FF30" s="41"/>
      <c r="FG30" s="40"/>
      <c r="FH30" s="41"/>
      <c r="FI30" s="40"/>
      <c r="FJ30" s="41"/>
      <c r="FK30" s="40"/>
      <c r="FL30" s="41"/>
      <c r="FM30" s="40"/>
      <c r="FN30" s="41"/>
      <c r="FO30" s="40"/>
      <c r="FP30" s="41"/>
      <c r="FQ30" s="40"/>
      <c r="FR30" s="41"/>
      <c r="FS30" s="40"/>
      <c r="FT30" s="41"/>
      <c r="FU30" s="40"/>
      <c r="FV30" s="41"/>
      <c r="FW30" s="40"/>
      <c r="FX30" s="41"/>
      <c r="FY30" s="40"/>
      <c r="FZ30" s="41"/>
      <c r="GA30" s="40"/>
      <c r="GB30" s="41"/>
      <c r="GC30" s="40"/>
      <c r="GD30" s="41"/>
      <c r="GE30" s="40"/>
      <c r="GF30" s="41"/>
      <c r="GG30" s="40"/>
      <c r="GH30" s="41"/>
      <c r="GI30" s="40"/>
      <c r="GJ30" s="41"/>
      <c r="GK30" s="40"/>
      <c r="GL30" s="41"/>
      <c r="GM30" s="40"/>
      <c r="GN30" s="41"/>
      <c r="GO30" s="40"/>
      <c r="GP30" s="41"/>
      <c r="GQ30" s="40"/>
      <c r="GR30" s="41"/>
      <c r="GS30" s="40"/>
      <c r="GT30" s="41"/>
      <c r="GU30" s="40"/>
      <c r="GV30" s="41"/>
      <c r="GW30" s="40"/>
      <c r="GX30" s="41"/>
      <c r="GY30" s="40"/>
      <c r="GZ30" s="41"/>
      <c r="HA30" s="40"/>
      <c r="HB30" s="41"/>
      <c r="HC30" s="40"/>
      <c r="HD30" s="41"/>
      <c r="HE30" s="40"/>
      <c r="HF30" s="41"/>
      <c r="HG30" s="40"/>
      <c r="HH30" s="41"/>
      <c r="HI30" s="40"/>
      <c r="HJ30" s="41"/>
      <c r="HK30" s="40"/>
      <c r="HL30" s="41"/>
      <c r="HM30" s="40"/>
      <c r="HN30" s="41"/>
      <c r="HO30" s="40"/>
      <c r="HP30" s="41"/>
      <c r="HQ30" s="40"/>
      <c r="HR30" s="41"/>
      <c r="HS30" s="40"/>
      <c r="HT30" s="41"/>
      <c r="HU30" s="42"/>
      <c r="HV30" s="41"/>
      <c r="HW30" s="42"/>
      <c r="HX30" s="41"/>
      <c r="HY30" s="42"/>
      <c r="HZ30" s="41"/>
      <c r="IA30" s="42"/>
      <c r="IB30" s="41"/>
      <c r="IC30" s="42"/>
      <c r="ID30" s="41"/>
      <c r="IE30" s="42"/>
      <c r="IF30" s="41"/>
      <c r="IG30" s="42"/>
      <c r="IH30" s="41"/>
      <c r="II30" s="42"/>
      <c r="IJ30" s="41"/>
      <c r="IK30" s="42"/>
      <c r="IL30" s="41"/>
      <c r="IM30" s="42"/>
      <c r="IN30" s="41"/>
      <c r="IO30" s="42"/>
      <c r="IP30" s="41"/>
      <c r="IQ30" s="42"/>
      <c r="IR30" s="41"/>
      <c r="IS30" s="42"/>
      <c r="IT30" s="41"/>
      <c r="IU30" s="42"/>
      <c r="IV30" s="41"/>
    </row>
    <row r="31" spans="1:256" s="47" customFormat="1" ht="16.5">
      <c r="A31" s="37">
        <v>22111110</v>
      </c>
      <c r="B31" s="28" t="s">
        <v>45</v>
      </c>
      <c r="C31" s="27" t="s">
        <v>23</v>
      </c>
      <c r="D31" s="30" t="s">
        <v>40</v>
      </c>
      <c r="E31" s="32">
        <v>2500</v>
      </c>
      <c r="F31" s="32">
        <f t="shared" si="1"/>
        <v>900000</v>
      </c>
      <c r="G31" s="45">
        <v>360</v>
      </c>
      <c r="H31" s="7"/>
      <c r="I31" s="40"/>
      <c r="J31" s="41"/>
      <c r="K31" s="40"/>
      <c r="L31" s="41"/>
      <c r="M31" s="40"/>
      <c r="N31" s="41"/>
      <c r="O31" s="40"/>
      <c r="P31" s="41"/>
      <c r="Q31" s="40"/>
      <c r="R31" s="41"/>
      <c r="S31" s="40"/>
      <c r="T31" s="41"/>
      <c r="U31" s="40"/>
      <c r="V31" s="41"/>
      <c r="W31" s="40"/>
      <c r="X31" s="41"/>
      <c r="Y31" s="40"/>
      <c r="Z31" s="41"/>
      <c r="AA31" s="40"/>
      <c r="AB31" s="41"/>
      <c r="AC31" s="40"/>
      <c r="AD31" s="41"/>
      <c r="AE31" s="40"/>
      <c r="AF31" s="41"/>
      <c r="AG31" s="40"/>
      <c r="AH31" s="41"/>
      <c r="AI31" s="40"/>
      <c r="AJ31" s="41"/>
      <c r="AK31" s="40"/>
      <c r="AL31" s="41"/>
      <c r="AM31" s="40"/>
      <c r="AN31" s="41"/>
      <c r="AO31" s="40"/>
      <c r="AP31" s="41"/>
      <c r="AQ31" s="40"/>
      <c r="AR31" s="41"/>
      <c r="AS31" s="40"/>
      <c r="AT31" s="41"/>
      <c r="AU31" s="40"/>
      <c r="AV31" s="41"/>
      <c r="AW31" s="40"/>
      <c r="AX31" s="41"/>
      <c r="AY31" s="40"/>
      <c r="AZ31" s="41"/>
      <c r="BA31" s="40"/>
      <c r="BB31" s="41"/>
      <c r="BC31" s="40"/>
      <c r="BD31" s="41"/>
      <c r="BE31" s="40"/>
      <c r="BF31" s="41"/>
      <c r="BG31" s="40"/>
      <c r="BH31" s="41"/>
      <c r="BI31" s="40"/>
      <c r="BJ31" s="41"/>
      <c r="BK31" s="40"/>
      <c r="BL31" s="41"/>
      <c r="BM31" s="40"/>
      <c r="BN31" s="41"/>
      <c r="BO31" s="40"/>
      <c r="BP31" s="41"/>
      <c r="BQ31" s="40"/>
      <c r="BR31" s="41"/>
      <c r="BS31" s="40"/>
      <c r="BT31" s="41"/>
      <c r="BU31" s="40"/>
      <c r="BV31" s="41"/>
      <c r="BW31" s="40"/>
      <c r="BX31" s="41"/>
      <c r="BY31" s="40"/>
      <c r="BZ31" s="41"/>
      <c r="CA31" s="40"/>
      <c r="CB31" s="41"/>
      <c r="CC31" s="40"/>
      <c r="CD31" s="41"/>
      <c r="CE31" s="40"/>
      <c r="CF31" s="41"/>
      <c r="CG31" s="40"/>
      <c r="CH31" s="41"/>
      <c r="CI31" s="40"/>
      <c r="CJ31" s="41"/>
      <c r="CK31" s="40"/>
      <c r="CL31" s="41"/>
      <c r="CM31" s="40"/>
      <c r="CN31" s="41"/>
      <c r="CO31" s="40"/>
      <c r="CP31" s="41"/>
      <c r="CQ31" s="40"/>
      <c r="CR31" s="41"/>
      <c r="CS31" s="40"/>
      <c r="CT31" s="41"/>
      <c r="CU31" s="40"/>
      <c r="CV31" s="41"/>
      <c r="CW31" s="40"/>
      <c r="CX31" s="41"/>
      <c r="CY31" s="40"/>
      <c r="CZ31" s="41"/>
      <c r="DA31" s="40"/>
      <c r="DB31" s="41"/>
      <c r="DC31" s="40"/>
      <c r="DD31" s="41"/>
      <c r="DE31" s="40"/>
      <c r="DF31" s="41"/>
      <c r="DG31" s="40"/>
      <c r="DH31" s="41"/>
      <c r="DI31" s="40"/>
      <c r="DJ31" s="41"/>
      <c r="DK31" s="40"/>
      <c r="DL31" s="41"/>
      <c r="DM31" s="40"/>
      <c r="DN31" s="41"/>
      <c r="DO31" s="40"/>
      <c r="DP31" s="41"/>
      <c r="DQ31" s="40"/>
      <c r="DR31" s="41"/>
      <c r="DS31" s="40"/>
      <c r="DT31" s="41"/>
      <c r="DU31" s="40"/>
      <c r="DV31" s="41"/>
      <c r="DW31" s="40"/>
      <c r="DX31" s="41"/>
      <c r="DY31" s="40"/>
      <c r="DZ31" s="41"/>
      <c r="EA31" s="40"/>
      <c r="EB31" s="41"/>
      <c r="EC31" s="40"/>
      <c r="ED31" s="41"/>
      <c r="EE31" s="40"/>
      <c r="EF31" s="41"/>
      <c r="EG31" s="40"/>
      <c r="EH31" s="41"/>
      <c r="EI31" s="42"/>
      <c r="EJ31" s="41"/>
      <c r="EK31" s="40"/>
      <c r="EL31" s="41"/>
      <c r="EM31" s="40"/>
      <c r="EN31" s="41"/>
      <c r="EO31" s="40"/>
      <c r="EP31" s="41"/>
      <c r="EQ31" s="40"/>
      <c r="ER31" s="41"/>
      <c r="ES31" s="40"/>
      <c r="ET31" s="41"/>
      <c r="EU31" s="40"/>
      <c r="EV31" s="41"/>
      <c r="EW31" s="40"/>
      <c r="EX31" s="41"/>
      <c r="EY31" s="40"/>
      <c r="EZ31" s="41"/>
      <c r="FA31" s="40"/>
      <c r="FB31" s="41"/>
      <c r="FC31" s="40"/>
      <c r="FD31" s="41"/>
      <c r="FE31" s="40"/>
      <c r="FF31" s="41"/>
      <c r="FG31" s="40"/>
      <c r="FH31" s="41"/>
      <c r="FI31" s="40"/>
      <c r="FJ31" s="41"/>
      <c r="FK31" s="40"/>
      <c r="FL31" s="41"/>
      <c r="FM31" s="40"/>
      <c r="FN31" s="41"/>
      <c r="FO31" s="40"/>
      <c r="FP31" s="41"/>
      <c r="FQ31" s="40"/>
      <c r="FR31" s="41"/>
      <c r="FS31" s="40"/>
      <c r="FT31" s="41"/>
      <c r="FU31" s="40"/>
      <c r="FV31" s="41"/>
      <c r="FW31" s="40"/>
      <c r="FX31" s="41"/>
      <c r="FY31" s="40"/>
      <c r="FZ31" s="41"/>
      <c r="GA31" s="40"/>
      <c r="GB31" s="41"/>
      <c r="GC31" s="40"/>
      <c r="GD31" s="41"/>
      <c r="GE31" s="40"/>
      <c r="GF31" s="41"/>
      <c r="GG31" s="40"/>
      <c r="GH31" s="41"/>
      <c r="GI31" s="40"/>
      <c r="GJ31" s="41"/>
      <c r="GK31" s="40"/>
      <c r="GL31" s="41"/>
      <c r="GM31" s="40"/>
      <c r="GN31" s="41"/>
      <c r="GO31" s="40"/>
      <c r="GP31" s="41"/>
      <c r="GQ31" s="40"/>
      <c r="GR31" s="41"/>
      <c r="GS31" s="40"/>
      <c r="GT31" s="41"/>
      <c r="GU31" s="40"/>
      <c r="GV31" s="41"/>
      <c r="GW31" s="40"/>
      <c r="GX31" s="41"/>
      <c r="GY31" s="40"/>
      <c r="GZ31" s="41"/>
      <c r="HA31" s="40"/>
      <c r="HB31" s="41"/>
      <c r="HC31" s="40"/>
      <c r="HD31" s="41"/>
      <c r="HE31" s="40"/>
      <c r="HF31" s="41"/>
      <c r="HG31" s="40"/>
      <c r="HH31" s="41"/>
      <c r="HI31" s="40"/>
      <c r="HJ31" s="41"/>
      <c r="HK31" s="40"/>
      <c r="HL31" s="41"/>
      <c r="HM31" s="40"/>
      <c r="HN31" s="41"/>
      <c r="HO31" s="40"/>
      <c r="HP31" s="41"/>
      <c r="HQ31" s="40"/>
      <c r="HR31" s="41"/>
      <c r="HS31" s="40"/>
      <c r="HT31" s="41"/>
      <c r="HU31" s="42"/>
      <c r="HV31" s="41"/>
      <c r="HW31" s="42"/>
      <c r="HX31" s="41"/>
      <c r="HY31" s="42"/>
      <c r="HZ31" s="41"/>
      <c r="IA31" s="42"/>
      <c r="IB31" s="41"/>
      <c r="IC31" s="42"/>
      <c r="ID31" s="41"/>
      <c r="IE31" s="42"/>
      <c r="IF31" s="41"/>
      <c r="IG31" s="42"/>
      <c r="IH31" s="41"/>
      <c r="II31" s="42"/>
      <c r="IJ31" s="41"/>
      <c r="IK31" s="42"/>
      <c r="IL31" s="41"/>
      <c r="IM31" s="42"/>
      <c r="IN31" s="41"/>
      <c r="IO31" s="42"/>
      <c r="IP31" s="41"/>
      <c r="IQ31" s="42"/>
      <c r="IR31" s="41"/>
      <c r="IS31" s="42"/>
      <c r="IT31" s="41"/>
      <c r="IU31" s="42"/>
      <c r="IV31" s="41"/>
    </row>
    <row r="32" spans="1:256" s="18" customFormat="1" ht="28.5">
      <c r="A32" s="50" t="s">
        <v>46</v>
      </c>
      <c r="B32" s="28" t="s">
        <v>47</v>
      </c>
      <c r="C32" s="51" t="s">
        <v>23</v>
      </c>
      <c r="D32" s="52" t="s">
        <v>48</v>
      </c>
      <c r="E32" s="44">
        <v>987000</v>
      </c>
      <c r="F32" s="44">
        <v>987000</v>
      </c>
      <c r="G32" s="53">
        <v>1</v>
      </c>
      <c r="H32" s="7"/>
      <c r="I32" s="40"/>
      <c r="J32" s="41"/>
      <c r="K32" s="40"/>
      <c r="L32" s="41"/>
      <c r="M32" s="40"/>
      <c r="N32" s="41"/>
      <c r="O32" s="40"/>
      <c r="P32" s="41"/>
      <c r="Q32" s="40"/>
      <c r="R32" s="41"/>
      <c r="S32" s="40"/>
      <c r="T32" s="41"/>
      <c r="U32" s="40"/>
      <c r="V32" s="41"/>
      <c r="W32" s="48"/>
      <c r="X32" s="49"/>
      <c r="Y32" s="48"/>
      <c r="Z32" s="49"/>
      <c r="AA32" s="48"/>
      <c r="AB32" s="49"/>
      <c r="AC32" s="48"/>
      <c r="AD32" s="49"/>
      <c r="AE32" s="48"/>
      <c r="AF32" s="49"/>
      <c r="AG32" s="48"/>
      <c r="AH32" s="49"/>
      <c r="AI32" s="48"/>
      <c r="AJ32" s="49"/>
      <c r="AK32" s="48"/>
      <c r="AL32" s="49"/>
      <c r="AM32" s="48"/>
      <c r="AN32" s="49"/>
      <c r="AO32" s="48"/>
      <c r="AP32" s="49"/>
      <c r="AQ32" s="48"/>
      <c r="AR32" s="49"/>
      <c r="AS32" s="48"/>
      <c r="AT32" s="49"/>
      <c r="AU32" s="48"/>
      <c r="AV32" s="49"/>
      <c r="AW32" s="48"/>
      <c r="AX32" s="49"/>
      <c r="AY32" s="48"/>
      <c r="AZ32" s="49"/>
      <c r="BA32" s="48"/>
      <c r="BB32" s="49"/>
      <c r="BC32" s="48"/>
      <c r="BD32" s="49"/>
      <c r="BE32" s="48"/>
      <c r="BF32" s="49"/>
      <c r="BG32" s="48"/>
      <c r="BH32" s="49"/>
      <c r="BI32" s="48"/>
      <c r="BJ32" s="49"/>
      <c r="BK32" s="48"/>
      <c r="BL32" s="49"/>
      <c r="BM32" s="48"/>
      <c r="BN32" s="49"/>
      <c r="BO32" s="48"/>
      <c r="BP32" s="49"/>
      <c r="BQ32" s="48"/>
      <c r="BR32" s="49"/>
      <c r="BS32" s="48"/>
      <c r="BT32" s="49"/>
      <c r="BU32" s="48"/>
      <c r="BV32" s="49"/>
      <c r="BW32" s="48"/>
      <c r="BX32" s="49"/>
      <c r="BY32" s="48"/>
      <c r="BZ32" s="49"/>
      <c r="CA32" s="48"/>
      <c r="CB32" s="49"/>
      <c r="CC32" s="48"/>
      <c r="CD32" s="49"/>
      <c r="CE32" s="48"/>
      <c r="CF32" s="49"/>
      <c r="CG32" s="48"/>
      <c r="CH32" s="49"/>
      <c r="CI32" s="48"/>
      <c r="CJ32" s="49"/>
      <c r="CK32" s="48"/>
      <c r="CL32" s="49"/>
      <c r="CM32" s="48"/>
      <c r="CN32" s="49"/>
      <c r="CO32" s="48"/>
      <c r="CP32" s="49"/>
      <c r="CQ32" s="48"/>
      <c r="CR32" s="49"/>
      <c r="CS32" s="48"/>
      <c r="CT32" s="49"/>
      <c r="CU32" s="48"/>
      <c r="CV32" s="49"/>
      <c r="CW32" s="48"/>
      <c r="CX32" s="49"/>
      <c r="CY32" s="48"/>
      <c r="CZ32" s="49"/>
      <c r="DA32" s="48"/>
      <c r="DB32" s="49"/>
      <c r="DC32" s="48"/>
      <c r="DD32" s="49"/>
      <c r="DE32" s="48"/>
      <c r="DF32" s="49"/>
      <c r="DG32" s="48"/>
      <c r="DH32" s="49"/>
      <c r="DI32" s="48"/>
      <c r="DJ32" s="49"/>
      <c r="DK32" s="48"/>
      <c r="DL32" s="49"/>
      <c r="DM32" s="48"/>
      <c r="DN32" s="49"/>
      <c r="DO32" s="48"/>
      <c r="DP32" s="49"/>
      <c r="DQ32" s="48"/>
      <c r="DR32" s="49"/>
      <c r="DS32" s="48"/>
      <c r="DT32" s="49"/>
      <c r="DU32" s="48"/>
      <c r="DV32" s="49"/>
      <c r="DW32" s="48"/>
      <c r="DX32" s="49"/>
      <c r="DY32" s="48"/>
      <c r="DZ32" s="49"/>
      <c r="EA32" s="48"/>
      <c r="EB32" s="49"/>
      <c r="EC32" s="48"/>
      <c r="ED32" s="49"/>
      <c r="EE32" s="48"/>
      <c r="EF32" s="49"/>
      <c r="EG32" s="48"/>
      <c r="EH32" s="49"/>
      <c r="EI32" s="48"/>
      <c r="EJ32" s="49"/>
      <c r="EK32" s="48"/>
      <c r="EL32" s="49"/>
      <c r="EM32" s="48"/>
      <c r="EN32" s="49"/>
      <c r="EO32" s="48"/>
      <c r="EP32" s="49"/>
      <c r="EQ32" s="48"/>
      <c r="ER32" s="49"/>
      <c r="ES32" s="48"/>
      <c r="ET32" s="49"/>
      <c r="EU32" s="48"/>
      <c r="EV32" s="49"/>
      <c r="EW32" s="48"/>
      <c r="EX32" s="49"/>
      <c r="EY32" s="48"/>
      <c r="EZ32" s="49"/>
      <c r="FA32" s="48"/>
      <c r="FB32" s="49"/>
      <c r="FC32" s="48"/>
      <c r="FD32" s="49"/>
      <c r="FE32" s="48"/>
      <c r="FF32" s="49"/>
      <c r="FG32" s="48"/>
      <c r="FH32" s="49"/>
      <c r="FI32" s="48"/>
      <c r="FJ32" s="49"/>
      <c r="FK32" s="48"/>
      <c r="FL32" s="49"/>
      <c r="FM32" s="48"/>
      <c r="FN32" s="49"/>
      <c r="FO32" s="48"/>
      <c r="FP32" s="49"/>
      <c r="FQ32" s="48"/>
      <c r="FR32" s="49"/>
      <c r="FS32" s="48"/>
      <c r="FT32" s="49"/>
      <c r="FU32" s="48"/>
      <c r="FV32" s="49"/>
      <c r="FW32" s="48"/>
      <c r="FX32" s="49"/>
      <c r="FY32" s="48"/>
      <c r="FZ32" s="49"/>
      <c r="GA32" s="48"/>
      <c r="GB32" s="49"/>
      <c r="GC32" s="48"/>
      <c r="GD32" s="49"/>
      <c r="GE32" s="48"/>
      <c r="GF32" s="49"/>
      <c r="GG32" s="48"/>
      <c r="GH32" s="49"/>
      <c r="GI32" s="48"/>
      <c r="GJ32" s="49"/>
      <c r="GK32" s="48"/>
      <c r="GL32" s="49"/>
      <c r="GM32" s="48"/>
      <c r="GN32" s="49"/>
      <c r="GO32" s="48"/>
      <c r="GP32" s="49"/>
      <c r="GQ32" s="48"/>
      <c r="GR32" s="49"/>
      <c r="GS32" s="48"/>
      <c r="GT32" s="49"/>
      <c r="GU32" s="48"/>
      <c r="GV32" s="49"/>
      <c r="GW32" s="48"/>
      <c r="GX32" s="49"/>
      <c r="GY32" s="48"/>
      <c r="GZ32" s="49"/>
      <c r="HA32" s="48"/>
      <c r="HB32" s="49"/>
      <c r="HC32" s="48"/>
      <c r="HD32" s="49"/>
      <c r="HE32" s="48"/>
      <c r="HF32" s="49"/>
      <c r="HG32" s="48"/>
      <c r="HH32" s="49"/>
      <c r="HI32" s="48"/>
      <c r="HJ32" s="49"/>
      <c r="HK32" s="48"/>
      <c r="HL32" s="49"/>
      <c r="HM32" s="48"/>
      <c r="HN32" s="49"/>
      <c r="HO32" s="48"/>
      <c r="HP32" s="49"/>
      <c r="HQ32" s="48"/>
      <c r="HR32" s="49"/>
      <c r="HS32" s="48"/>
      <c r="HT32" s="49"/>
      <c r="HU32" s="48"/>
      <c r="HV32" s="49"/>
      <c r="HW32" s="48"/>
      <c r="HX32" s="49"/>
      <c r="HY32" s="48"/>
      <c r="HZ32" s="49"/>
      <c r="IA32" s="48"/>
      <c r="IB32" s="49"/>
      <c r="IC32" s="48"/>
      <c r="ID32" s="49"/>
      <c r="IE32" s="48"/>
      <c r="IF32" s="49"/>
      <c r="IG32" s="48"/>
      <c r="IH32" s="49"/>
      <c r="II32" s="48"/>
      <c r="IJ32" s="49"/>
      <c r="IK32" s="48"/>
      <c r="IL32" s="49"/>
      <c r="IM32" s="48"/>
      <c r="IN32" s="49"/>
      <c r="IO32" s="48"/>
      <c r="IP32" s="49"/>
      <c r="IQ32" s="48"/>
      <c r="IR32" s="49"/>
      <c r="IS32" s="48"/>
      <c r="IT32" s="49"/>
      <c r="IU32" s="48"/>
      <c r="IV32" s="49"/>
    </row>
    <row r="33" spans="1:256" s="54" customFormat="1" ht="28.5">
      <c r="A33" s="50" t="s">
        <v>49</v>
      </c>
      <c r="B33" s="28" t="s">
        <v>50</v>
      </c>
      <c r="C33" s="51" t="s">
        <v>23</v>
      </c>
      <c r="D33" s="52" t="s">
        <v>48</v>
      </c>
      <c r="E33" s="44">
        <v>620000</v>
      </c>
      <c r="F33" s="44">
        <f t="shared" si="1"/>
        <v>620000</v>
      </c>
      <c r="G33" s="53">
        <v>1</v>
      </c>
      <c r="H33" s="7"/>
      <c r="I33" s="40"/>
      <c r="J33" s="41"/>
      <c r="K33" s="40"/>
      <c r="L33" s="41"/>
      <c r="M33" s="40"/>
      <c r="N33" s="41"/>
      <c r="O33" s="40"/>
      <c r="P33" s="41"/>
      <c r="Q33" s="40"/>
      <c r="R33" s="41"/>
      <c r="S33" s="40"/>
      <c r="T33" s="41"/>
      <c r="U33" s="40"/>
      <c r="V33" s="41"/>
      <c r="W33" s="40"/>
      <c r="X33" s="41"/>
      <c r="Y33" s="40"/>
      <c r="Z33" s="41"/>
      <c r="AA33" s="40"/>
      <c r="AB33" s="41"/>
      <c r="AC33" s="40"/>
      <c r="AD33" s="41"/>
      <c r="AE33" s="40"/>
      <c r="AF33" s="41"/>
      <c r="AG33" s="40"/>
      <c r="AH33" s="41"/>
      <c r="AI33" s="40"/>
      <c r="AJ33" s="41"/>
      <c r="AK33" s="40"/>
      <c r="AL33" s="41"/>
      <c r="AM33" s="40"/>
      <c r="AN33" s="41"/>
      <c r="AO33" s="40"/>
      <c r="AP33" s="41"/>
      <c r="AQ33" s="40"/>
      <c r="AR33" s="41"/>
      <c r="AS33" s="40"/>
      <c r="AT33" s="41"/>
      <c r="AU33" s="40"/>
      <c r="AV33" s="41"/>
      <c r="AW33" s="40"/>
      <c r="AX33" s="41"/>
      <c r="AY33" s="40"/>
      <c r="AZ33" s="41"/>
      <c r="BA33" s="40"/>
      <c r="BB33" s="41"/>
      <c r="BC33" s="40"/>
      <c r="BD33" s="41"/>
      <c r="BE33" s="40"/>
      <c r="BF33" s="41"/>
      <c r="BG33" s="40"/>
      <c r="BH33" s="41"/>
      <c r="BI33" s="40"/>
      <c r="BJ33" s="41"/>
      <c r="BK33" s="40"/>
      <c r="BL33" s="41"/>
      <c r="BM33" s="40"/>
      <c r="BN33" s="41"/>
      <c r="BO33" s="40"/>
      <c r="BP33" s="41"/>
      <c r="BQ33" s="40"/>
      <c r="BR33" s="41"/>
      <c r="BS33" s="40"/>
      <c r="BT33" s="41"/>
      <c r="BU33" s="40"/>
      <c r="BV33" s="41"/>
      <c r="BW33" s="40"/>
      <c r="BX33" s="41"/>
      <c r="BY33" s="40"/>
      <c r="BZ33" s="41"/>
      <c r="CA33" s="40"/>
      <c r="CB33" s="41"/>
      <c r="CC33" s="40"/>
      <c r="CD33" s="41"/>
      <c r="CE33" s="40"/>
      <c r="CF33" s="41"/>
      <c r="CG33" s="40"/>
      <c r="CH33" s="41"/>
      <c r="CI33" s="40"/>
      <c r="CJ33" s="41"/>
      <c r="CK33" s="40"/>
      <c r="CL33" s="41"/>
      <c r="CM33" s="40"/>
      <c r="CN33" s="41"/>
      <c r="CO33" s="40"/>
      <c r="CP33" s="41"/>
      <c r="CQ33" s="40"/>
      <c r="CR33" s="41"/>
      <c r="CS33" s="40"/>
      <c r="CT33" s="41"/>
      <c r="CU33" s="40"/>
      <c r="CV33" s="41"/>
      <c r="CW33" s="40"/>
      <c r="CX33" s="41"/>
      <c r="CY33" s="40"/>
      <c r="CZ33" s="41"/>
      <c r="DA33" s="40"/>
      <c r="DB33" s="41"/>
      <c r="DC33" s="40"/>
      <c r="DD33" s="41"/>
      <c r="DE33" s="40"/>
      <c r="DF33" s="41"/>
      <c r="DG33" s="40"/>
      <c r="DH33" s="41"/>
      <c r="DI33" s="40"/>
      <c r="DJ33" s="41"/>
      <c r="DK33" s="40"/>
      <c r="DL33" s="41"/>
      <c r="DM33" s="40"/>
      <c r="DN33" s="41"/>
      <c r="DO33" s="40"/>
      <c r="DP33" s="41"/>
      <c r="DQ33" s="40"/>
      <c r="DR33" s="41"/>
      <c r="DS33" s="40"/>
      <c r="DT33" s="41"/>
      <c r="DU33" s="40"/>
      <c r="DV33" s="41"/>
      <c r="DW33" s="40"/>
      <c r="DX33" s="41"/>
      <c r="DY33" s="40"/>
      <c r="DZ33" s="41"/>
      <c r="EA33" s="40"/>
      <c r="EB33" s="41"/>
      <c r="EC33" s="40"/>
      <c r="ED33" s="41"/>
      <c r="EE33" s="40"/>
      <c r="EF33" s="41"/>
      <c r="EG33" s="40"/>
      <c r="EH33" s="41"/>
      <c r="EI33" s="42"/>
      <c r="EJ33" s="41"/>
      <c r="EK33" s="40"/>
      <c r="EL33" s="41"/>
      <c r="EM33" s="40"/>
      <c r="EN33" s="41"/>
      <c r="EO33" s="40"/>
      <c r="EP33" s="41"/>
      <c r="EQ33" s="40"/>
      <c r="ER33" s="41"/>
      <c r="ES33" s="40"/>
      <c r="ET33" s="41"/>
      <c r="EU33" s="40"/>
      <c r="EV33" s="41"/>
      <c r="EW33" s="40"/>
      <c r="EX33" s="41"/>
      <c r="EY33" s="40"/>
      <c r="EZ33" s="41"/>
      <c r="FA33" s="40"/>
      <c r="FB33" s="41"/>
      <c r="FC33" s="40"/>
      <c r="FD33" s="41"/>
      <c r="FE33" s="40"/>
      <c r="FF33" s="41"/>
      <c r="FG33" s="40"/>
      <c r="FH33" s="41"/>
      <c r="FI33" s="40"/>
      <c r="FJ33" s="41"/>
      <c r="FK33" s="40"/>
      <c r="FL33" s="41"/>
      <c r="FM33" s="40"/>
      <c r="FN33" s="41"/>
      <c r="FO33" s="40"/>
      <c r="FP33" s="41"/>
      <c r="FQ33" s="40"/>
      <c r="FR33" s="41"/>
      <c r="FS33" s="40"/>
      <c r="FT33" s="41"/>
      <c r="FU33" s="40"/>
      <c r="FV33" s="41"/>
      <c r="FW33" s="40"/>
      <c r="FX33" s="41"/>
      <c r="FY33" s="40"/>
      <c r="FZ33" s="41"/>
      <c r="GA33" s="40"/>
      <c r="GB33" s="41"/>
      <c r="GC33" s="40"/>
      <c r="GD33" s="41"/>
      <c r="GE33" s="40"/>
      <c r="GF33" s="41"/>
      <c r="GG33" s="40"/>
      <c r="GH33" s="41"/>
      <c r="GI33" s="40"/>
      <c r="GJ33" s="41"/>
      <c r="GK33" s="40"/>
      <c r="GL33" s="41"/>
      <c r="GM33" s="40"/>
      <c r="GN33" s="41"/>
      <c r="GO33" s="40"/>
      <c r="GP33" s="41"/>
      <c r="GQ33" s="40"/>
      <c r="GR33" s="41"/>
      <c r="GS33" s="40"/>
      <c r="GT33" s="41"/>
      <c r="GU33" s="40"/>
      <c r="GV33" s="41"/>
      <c r="GW33" s="40"/>
      <c r="GX33" s="41"/>
      <c r="GY33" s="40"/>
      <c r="GZ33" s="41"/>
      <c r="HA33" s="40"/>
      <c r="HB33" s="41"/>
      <c r="HC33" s="40"/>
      <c r="HD33" s="41"/>
      <c r="HE33" s="40"/>
      <c r="HF33" s="41"/>
      <c r="HG33" s="40"/>
      <c r="HH33" s="41"/>
      <c r="HI33" s="40"/>
      <c r="HJ33" s="41"/>
      <c r="HK33" s="40"/>
      <c r="HL33" s="41"/>
      <c r="HM33" s="40"/>
      <c r="HN33" s="41"/>
      <c r="HO33" s="40"/>
      <c r="HP33" s="41"/>
      <c r="HQ33" s="40"/>
      <c r="HR33" s="41"/>
      <c r="HS33" s="40"/>
      <c r="HT33" s="41"/>
      <c r="HU33" s="42"/>
      <c r="HV33" s="41"/>
      <c r="HW33" s="42"/>
      <c r="HX33" s="41"/>
      <c r="HY33" s="42"/>
      <c r="HZ33" s="41"/>
      <c r="IA33" s="42"/>
      <c r="IB33" s="41"/>
      <c r="IC33" s="42"/>
      <c r="ID33" s="41"/>
      <c r="IE33" s="42"/>
      <c r="IF33" s="41"/>
      <c r="IG33" s="42"/>
      <c r="IH33" s="41"/>
      <c r="II33" s="42"/>
      <c r="IJ33" s="41"/>
      <c r="IK33" s="42"/>
      <c r="IL33" s="41"/>
      <c r="IM33" s="42"/>
      <c r="IN33" s="41"/>
      <c r="IO33" s="42"/>
      <c r="IP33" s="41"/>
      <c r="IQ33" s="42"/>
      <c r="IR33" s="41"/>
      <c r="IS33" s="42"/>
      <c r="IT33" s="41"/>
      <c r="IU33" s="42"/>
      <c r="IV33" s="41"/>
    </row>
    <row r="34" spans="1:256" s="18" customFormat="1" ht="16.5">
      <c r="A34" s="55" t="s">
        <v>51</v>
      </c>
      <c r="B34" s="28" t="s">
        <v>52</v>
      </c>
      <c r="C34" s="51" t="s">
        <v>23</v>
      </c>
      <c r="D34" s="52" t="s">
        <v>40</v>
      </c>
      <c r="E34" s="44">
        <v>350000</v>
      </c>
      <c r="F34" s="32">
        <f t="shared" si="1"/>
        <v>700000</v>
      </c>
      <c r="G34" s="45">
        <v>2</v>
      </c>
      <c r="H34" s="7"/>
      <c r="I34" s="40"/>
      <c r="J34" s="41"/>
      <c r="K34" s="40"/>
      <c r="L34" s="41"/>
      <c r="M34" s="40"/>
      <c r="N34" s="41"/>
      <c r="O34" s="40"/>
      <c r="P34" s="41"/>
      <c r="Q34" s="40"/>
      <c r="R34" s="41"/>
      <c r="S34" s="40"/>
      <c r="T34" s="41"/>
      <c r="U34" s="40"/>
      <c r="V34" s="41"/>
      <c r="W34" s="40"/>
      <c r="X34" s="41"/>
      <c r="Y34" s="40"/>
      <c r="Z34" s="41"/>
      <c r="AA34" s="40"/>
      <c r="AB34" s="41"/>
      <c r="AC34" s="40"/>
      <c r="AD34" s="41"/>
      <c r="AE34" s="40"/>
      <c r="AF34" s="41"/>
      <c r="AG34" s="40"/>
      <c r="AH34" s="41"/>
      <c r="AI34" s="40"/>
      <c r="AJ34" s="41"/>
      <c r="AK34" s="40"/>
      <c r="AL34" s="41"/>
      <c r="AM34" s="40"/>
      <c r="AN34" s="41"/>
      <c r="AO34" s="40"/>
      <c r="AP34" s="41"/>
      <c r="AQ34" s="40"/>
      <c r="AR34" s="41"/>
      <c r="AS34" s="40"/>
      <c r="AT34" s="41"/>
      <c r="AU34" s="40"/>
      <c r="AV34" s="41"/>
      <c r="AW34" s="40"/>
      <c r="AX34" s="41"/>
      <c r="AY34" s="40"/>
      <c r="AZ34" s="41"/>
      <c r="BA34" s="40"/>
      <c r="BB34" s="41"/>
      <c r="BC34" s="40"/>
      <c r="BD34" s="41"/>
      <c r="BE34" s="40"/>
      <c r="BF34" s="41"/>
      <c r="BG34" s="40"/>
      <c r="BH34" s="41"/>
      <c r="BI34" s="40"/>
      <c r="BJ34" s="41"/>
      <c r="BK34" s="40"/>
      <c r="BL34" s="41"/>
      <c r="BM34" s="40"/>
      <c r="BN34" s="41"/>
      <c r="BO34" s="40"/>
      <c r="BP34" s="41"/>
      <c r="BQ34" s="40"/>
      <c r="BR34" s="41"/>
      <c r="BS34" s="40"/>
      <c r="BT34" s="41"/>
      <c r="BU34" s="40"/>
      <c r="BV34" s="41"/>
      <c r="BW34" s="40"/>
      <c r="BX34" s="41"/>
      <c r="BY34" s="40"/>
      <c r="BZ34" s="41"/>
      <c r="CA34" s="40"/>
      <c r="CB34" s="41"/>
      <c r="CC34" s="40"/>
      <c r="CD34" s="41"/>
      <c r="CE34" s="40"/>
      <c r="CF34" s="41"/>
      <c r="CG34" s="40"/>
      <c r="CH34" s="41"/>
      <c r="CI34" s="40"/>
      <c r="CJ34" s="41"/>
      <c r="CK34" s="40"/>
      <c r="CL34" s="41"/>
      <c r="CM34" s="40"/>
      <c r="CN34" s="41"/>
      <c r="CO34" s="40"/>
      <c r="CP34" s="41"/>
      <c r="CQ34" s="40"/>
      <c r="CR34" s="41"/>
      <c r="CS34" s="40"/>
      <c r="CT34" s="41"/>
      <c r="CU34" s="40"/>
      <c r="CV34" s="41"/>
      <c r="CW34" s="40"/>
      <c r="CX34" s="41"/>
      <c r="CY34" s="40"/>
      <c r="CZ34" s="41"/>
      <c r="DA34" s="40"/>
      <c r="DB34" s="41"/>
      <c r="DC34" s="40"/>
      <c r="DD34" s="41"/>
      <c r="DE34" s="40"/>
      <c r="DF34" s="41"/>
      <c r="DG34" s="40"/>
      <c r="DH34" s="41"/>
      <c r="DI34" s="40"/>
      <c r="DJ34" s="41"/>
      <c r="DK34" s="40"/>
      <c r="DL34" s="41"/>
      <c r="DM34" s="40"/>
      <c r="DN34" s="41"/>
      <c r="DO34" s="40"/>
      <c r="DP34" s="41"/>
      <c r="DQ34" s="40"/>
      <c r="DR34" s="41"/>
      <c r="DS34" s="40"/>
      <c r="DT34" s="41"/>
      <c r="DU34" s="40"/>
      <c r="DV34" s="41"/>
      <c r="DW34" s="40"/>
      <c r="DX34" s="41"/>
      <c r="DY34" s="40"/>
      <c r="DZ34" s="41"/>
      <c r="EA34" s="40"/>
      <c r="EB34" s="41"/>
      <c r="EC34" s="40"/>
      <c r="ED34" s="41"/>
      <c r="EE34" s="40"/>
      <c r="EF34" s="41"/>
      <c r="EG34" s="40"/>
      <c r="EH34" s="41"/>
      <c r="EI34" s="42"/>
      <c r="EJ34" s="41"/>
      <c r="EK34" s="40"/>
      <c r="EL34" s="41"/>
      <c r="EM34" s="40"/>
      <c r="EN34" s="41"/>
      <c r="EO34" s="40"/>
      <c r="EP34" s="41"/>
      <c r="EQ34" s="40"/>
      <c r="ER34" s="41"/>
      <c r="ES34" s="40"/>
      <c r="ET34" s="41"/>
      <c r="EU34" s="40"/>
      <c r="EV34" s="41"/>
      <c r="EW34" s="40"/>
      <c r="EX34" s="41"/>
      <c r="EY34" s="40"/>
      <c r="EZ34" s="41"/>
      <c r="FA34" s="40"/>
      <c r="FB34" s="41"/>
      <c r="FC34" s="40"/>
      <c r="FD34" s="41"/>
      <c r="FE34" s="40"/>
      <c r="FF34" s="41"/>
      <c r="FG34" s="40"/>
      <c r="FH34" s="41"/>
      <c r="FI34" s="40"/>
      <c r="FJ34" s="41"/>
      <c r="FK34" s="40"/>
      <c r="FL34" s="41"/>
      <c r="FM34" s="40"/>
      <c r="FN34" s="41"/>
      <c r="FO34" s="40"/>
      <c r="FP34" s="41"/>
      <c r="FQ34" s="40"/>
      <c r="FR34" s="41"/>
      <c r="FS34" s="40"/>
      <c r="FT34" s="41"/>
      <c r="FU34" s="40"/>
      <c r="FV34" s="41"/>
      <c r="FW34" s="40"/>
      <c r="FX34" s="41"/>
      <c r="FY34" s="40"/>
      <c r="FZ34" s="41"/>
      <c r="GA34" s="40"/>
      <c r="GB34" s="41"/>
      <c r="GC34" s="40"/>
      <c r="GD34" s="41"/>
      <c r="GE34" s="40"/>
      <c r="GF34" s="41"/>
      <c r="GG34" s="40"/>
      <c r="GH34" s="41"/>
      <c r="GI34" s="40"/>
      <c r="GJ34" s="41"/>
      <c r="GK34" s="40"/>
      <c r="GL34" s="41"/>
      <c r="GM34" s="40"/>
      <c r="GN34" s="41"/>
      <c r="GO34" s="40"/>
      <c r="GP34" s="41"/>
      <c r="GQ34" s="40"/>
      <c r="GR34" s="41"/>
      <c r="GS34" s="40"/>
      <c r="GT34" s="41"/>
      <c r="GU34" s="40"/>
      <c r="GV34" s="41"/>
      <c r="GW34" s="40"/>
      <c r="GX34" s="41"/>
      <c r="GY34" s="40"/>
      <c r="GZ34" s="41"/>
      <c r="HA34" s="40"/>
      <c r="HB34" s="41"/>
      <c r="HC34" s="40"/>
      <c r="HD34" s="41"/>
      <c r="HE34" s="40"/>
      <c r="HF34" s="41"/>
      <c r="HG34" s="40"/>
      <c r="HH34" s="41"/>
      <c r="HI34" s="40"/>
      <c r="HJ34" s="41"/>
      <c r="HK34" s="40"/>
      <c r="HL34" s="41"/>
      <c r="HM34" s="40"/>
      <c r="HN34" s="41"/>
      <c r="HO34" s="40"/>
      <c r="HP34" s="41"/>
      <c r="HQ34" s="40"/>
      <c r="HR34" s="41"/>
      <c r="HS34" s="40"/>
      <c r="HT34" s="41"/>
      <c r="HU34" s="42"/>
      <c r="HV34" s="41"/>
      <c r="HW34" s="42"/>
      <c r="HX34" s="41"/>
      <c r="HY34" s="42"/>
      <c r="HZ34" s="41"/>
      <c r="IA34" s="42"/>
      <c r="IB34" s="41"/>
      <c r="IC34" s="42"/>
      <c r="ID34" s="41"/>
      <c r="IE34" s="42"/>
      <c r="IF34" s="41"/>
      <c r="IG34" s="42"/>
      <c r="IH34" s="41"/>
      <c r="II34" s="42"/>
      <c r="IJ34" s="41"/>
      <c r="IK34" s="42"/>
      <c r="IL34" s="41"/>
      <c r="IM34" s="42"/>
      <c r="IN34" s="41"/>
      <c r="IO34" s="42"/>
      <c r="IP34" s="41"/>
      <c r="IQ34" s="42"/>
      <c r="IR34" s="41"/>
      <c r="IS34" s="42"/>
      <c r="IT34" s="41"/>
      <c r="IU34" s="42"/>
      <c r="IV34" s="41"/>
    </row>
    <row r="35" spans="1:256" s="18" customFormat="1" ht="13.5" customHeight="1">
      <c r="A35" s="215" t="s">
        <v>53</v>
      </c>
      <c r="B35" s="215"/>
      <c r="C35" s="215"/>
      <c r="D35" s="215"/>
      <c r="E35" s="215"/>
      <c r="F35" s="56">
        <f>SUM(F36:F42)</f>
        <v>10000000</v>
      </c>
      <c r="G35" s="57"/>
      <c r="H35" s="7"/>
      <c r="I35" s="40"/>
      <c r="J35" s="41"/>
      <c r="K35" s="40"/>
      <c r="L35" s="41"/>
      <c r="M35" s="40"/>
      <c r="N35" s="41"/>
      <c r="O35" s="40"/>
      <c r="P35" s="41"/>
      <c r="Q35" s="40"/>
      <c r="R35" s="41"/>
      <c r="S35" s="40"/>
      <c r="T35" s="41"/>
      <c r="U35" s="40"/>
      <c r="V35" s="41"/>
      <c r="W35" s="40"/>
      <c r="X35" s="41"/>
      <c r="Y35" s="40"/>
      <c r="Z35" s="41"/>
      <c r="AA35" s="40"/>
      <c r="AB35" s="41"/>
      <c r="AC35" s="40"/>
      <c r="AD35" s="41"/>
      <c r="AE35" s="40"/>
      <c r="AF35" s="41"/>
      <c r="AG35" s="40"/>
      <c r="AH35" s="41"/>
      <c r="AI35" s="40"/>
      <c r="AJ35" s="41"/>
      <c r="AK35" s="40"/>
      <c r="AL35" s="41"/>
      <c r="AM35" s="40"/>
      <c r="AN35" s="41"/>
      <c r="AO35" s="40"/>
      <c r="AP35" s="41"/>
      <c r="AQ35" s="40"/>
      <c r="AR35" s="41"/>
      <c r="AS35" s="40"/>
      <c r="AT35" s="41"/>
      <c r="AU35" s="40"/>
      <c r="AV35" s="41"/>
      <c r="AW35" s="40"/>
      <c r="AX35" s="41"/>
      <c r="AY35" s="40"/>
      <c r="AZ35" s="41"/>
      <c r="BA35" s="40"/>
      <c r="BB35" s="41"/>
      <c r="BC35" s="40"/>
      <c r="BD35" s="41"/>
      <c r="BE35" s="40"/>
      <c r="BF35" s="41"/>
      <c r="BG35" s="40"/>
      <c r="BH35" s="41"/>
      <c r="BI35" s="40"/>
      <c r="BJ35" s="41"/>
      <c r="BK35" s="40"/>
      <c r="BL35" s="41"/>
      <c r="BM35" s="40"/>
      <c r="BN35" s="41"/>
      <c r="BO35" s="40"/>
      <c r="BP35" s="41"/>
      <c r="BQ35" s="40"/>
      <c r="BR35" s="41"/>
      <c r="BS35" s="40"/>
      <c r="BT35" s="41"/>
      <c r="BU35" s="40"/>
      <c r="BV35" s="41"/>
      <c r="BW35" s="40"/>
      <c r="BX35" s="41"/>
      <c r="BY35" s="40"/>
      <c r="BZ35" s="41"/>
      <c r="CA35" s="40"/>
      <c r="CB35" s="41"/>
      <c r="CC35" s="40"/>
      <c r="CD35" s="41"/>
      <c r="CE35" s="40"/>
      <c r="CF35" s="41"/>
      <c r="CG35" s="40"/>
      <c r="CH35" s="41"/>
      <c r="CI35" s="40"/>
      <c r="CJ35" s="41"/>
      <c r="CK35" s="40"/>
      <c r="CL35" s="41"/>
      <c r="CM35" s="40"/>
      <c r="CN35" s="41"/>
      <c r="CO35" s="40"/>
      <c r="CP35" s="41"/>
      <c r="CQ35" s="40"/>
      <c r="CR35" s="41"/>
      <c r="CS35" s="40"/>
      <c r="CT35" s="41"/>
      <c r="CU35" s="40"/>
      <c r="CV35" s="41"/>
      <c r="CW35" s="40"/>
      <c r="CX35" s="41"/>
      <c r="CY35" s="40"/>
      <c r="CZ35" s="41"/>
      <c r="DA35" s="40"/>
      <c r="DB35" s="41"/>
      <c r="DC35" s="40"/>
      <c r="DD35" s="41"/>
      <c r="DE35" s="40"/>
      <c r="DF35" s="41"/>
      <c r="DG35" s="40"/>
      <c r="DH35" s="41"/>
      <c r="DI35" s="40"/>
      <c r="DJ35" s="41"/>
      <c r="DK35" s="40"/>
      <c r="DL35" s="41"/>
      <c r="DM35" s="40"/>
      <c r="DN35" s="41"/>
      <c r="DO35" s="40"/>
      <c r="DP35" s="41"/>
      <c r="DQ35" s="40"/>
      <c r="DR35" s="41"/>
      <c r="DS35" s="40"/>
      <c r="DT35" s="41"/>
      <c r="DU35" s="40"/>
      <c r="DV35" s="41"/>
      <c r="DW35" s="40"/>
      <c r="DX35" s="41"/>
      <c r="DY35" s="40"/>
      <c r="DZ35" s="41"/>
      <c r="EA35" s="40"/>
      <c r="EB35" s="41"/>
      <c r="EC35" s="40"/>
      <c r="ED35" s="41"/>
      <c r="EE35" s="40"/>
      <c r="EF35" s="41"/>
      <c r="EG35" s="40"/>
      <c r="EH35" s="41"/>
      <c r="EI35" s="42"/>
      <c r="EJ35" s="41"/>
      <c r="EK35" s="40"/>
      <c r="EL35" s="41"/>
      <c r="EM35" s="40"/>
      <c r="EN35" s="41"/>
      <c r="EO35" s="40"/>
      <c r="EP35" s="41"/>
      <c r="EQ35" s="40"/>
      <c r="ER35" s="41"/>
      <c r="ES35" s="40"/>
      <c r="ET35" s="41"/>
      <c r="EU35" s="40"/>
      <c r="EV35" s="41"/>
      <c r="EW35" s="40"/>
      <c r="EX35" s="41"/>
      <c r="EY35" s="40"/>
      <c r="EZ35" s="41"/>
      <c r="FA35" s="40"/>
      <c r="FB35" s="41"/>
      <c r="FC35" s="40"/>
      <c r="FD35" s="41"/>
      <c r="FE35" s="40"/>
      <c r="FF35" s="41"/>
      <c r="FG35" s="40"/>
      <c r="FH35" s="41"/>
      <c r="FI35" s="40"/>
      <c r="FJ35" s="41"/>
      <c r="FK35" s="40"/>
      <c r="FL35" s="41"/>
      <c r="FM35" s="40"/>
      <c r="FN35" s="41"/>
      <c r="FO35" s="40"/>
      <c r="FP35" s="41"/>
      <c r="FQ35" s="40"/>
      <c r="FR35" s="41"/>
      <c r="FS35" s="40"/>
      <c r="FT35" s="41"/>
      <c r="FU35" s="40"/>
      <c r="FV35" s="41"/>
      <c r="FW35" s="40"/>
      <c r="FX35" s="41"/>
      <c r="FY35" s="40"/>
      <c r="FZ35" s="41"/>
      <c r="GA35" s="40"/>
      <c r="GB35" s="41"/>
      <c r="GC35" s="40"/>
      <c r="GD35" s="41"/>
      <c r="GE35" s="40"/>
      <c r="GF35" s="41"/>
      <c r="GG35" s="40"/>
      <c r="GH35" s="41"/>
      <c r="GI35" s="40"/>
      <c r="GJ35" s="41"/>
      <c r="GK35" s="40"/>
      <c r="GL35" s="41"/>
      <c r="GM35" s="40"/>
      <c r="GN35" s="41"/>
      <c r="GO35" s="40"/>
      <c r="GP35" s="41"/>
      <c r="GQ35" s="40"/>
      <c r="GR35" s="41"/>
      <c r="GS35" s="40"/>
      <c r="GT35" s="41"/>
      <c r="GU35" s="40"/>
      <c r="GV35" s="41"/>
      <c r="GW35" s="40"/>
      <c r="GX35" s="41"/>
      <c r="GY35" s="40"/>
      <c r="GZ35" s="41"/>
      <c r="HA35" s="40"/>
      <c r="HB35" s="41"/>
      <c r="HC35" s="40"/>
      <c r="HD35" s="41"/>
      <c r="HE35" s="40"/>
      <c r="HF35" s="41"/>
      <c r="HG35" s="40"/>
      <c r="HH35" s="41"/>
      <c r="HI35" s="40"/>
      <c r="HJ35" s="41"/>
      <c r="HK35" s="40"/>
      <c r="HL35" s="41"/>
      <c r="HM35" s="40"/>
      <c r="HN35" s="41"/>
      <c r="HO35" s="40"/>
      <c r="HP35" s="41"/>
      <c r="HQ35" s="40"/>
      <c r="HR35" s="41"/>
      <c r="HS35" s="40"/>
      <c r="HT35" s="41"/>
      <c r="HU35" s="42"/>
      <c r="HV35" s="41"/>
      <c r="HW35" s="42"/>
      <c r="HX35" s="41"/>
      <c r="HY35" s="42"/>
      <c r="HZ35" s="41"/>
      <c r="IA35" s="42"/>
      <c r="IB35" s="41"/>
      <c r="IC35" s="42"/>
      <c r="ID35" s="41"/>
      <c r="IE35" s="42"/>
      <c r="IF35" s="41"/>
      <c r="IG35" s="42"/>
      <c r="IH35" s="41"/>
      <c r="II35" s="42"/>
      <c r="IJ35" s="41"/>
      <c r="IK35" s="42"/>
      <c r="IL35" s="41"/>
      <c r="IM35" s="42"/>
      <c r="IN35" s="41"/>
      <c r="IO35" s="42"/>
      <c r="IP35" s="41"/>
      <c r="IQ35" s="42"/>
      <c r="IR35" s="41"/>
      <c r="IS35" s="42"/>
      <c r="IT35" s="41"/>
      <c r="IU35" s="42"/>
      <c r="IV35" s="41"/>
    </row>
    <row r="36" spans="1:256" s="18" customFormat="1" ht="35.25" customHeight="1">
      <c r="A36" s="51">
        <v>39121300</v>
      </c>
      <c r="B36" s="36" t="s">
        <v>54</v>
      </c>
      <c r="C36" s="29" t="s">
        <v>20</v>
      </c>
      <c r="D36" s="58" t="s">
        <v>40</v>
      </c>
      <c r="E36" s="27">
        <v>45000</v>
      </c>
      <c r="F36" s="32">
        <f>E36*G36</f>
        <v>1125000</v>
      </c>
      <c r="G36" s="59">
        <v>25</v>
      </c>
      <c r="H36" s="7"/>
      <c r="I36" s="40"/>
      <c r="J36" s="41"/>
      <c r="K36" s="40"/>
      <c r="L36" s="41"/>
      <c r="M36" s="40"/>
      <c r="N36" s="41"/>
      <c r="O36" s="40"/>
      <c r="P36" s="41"/>
      <c r="Q36" s="40"/>
      <c r="R36" s="41"/>
      <c r="S36" s="40"/>
      <c r="T36" s="41"/>
      <c r="U36" s="40"/>
      <c r="V36" s="41"/>
      <c r="W36" s="40"/>
      <c r="X36" s="41"/>
      <c r="Y36" s="40"/>
      <c r="Z36" s="41"/>
      <c r="AA36" s="40"/>
      <c r="AB36" s="41"/>
      <c r="AC36" s="40"/>
      <c r="AD36" s="41"/>
      <c r="AE36" s="40"/>
      <c r="AF36" s="41"/>
      <c r="AG36" s="40"/>
      <c r="AH36" s="41"/>
      <c r="AI36" s="40"/>
      <c r="AJ36" s="41"/>
      <c r="AK36" s="40"/>
      <c r="AL36" s="41"/>
      <c r="AM36" s="40"/>
      <c r="AN36" s="41"/>
      <c r="AO36" s="40"/>
      <c r="AP36" s="41"/>
      <c r="AQ36" s="40"/>
      <c r="AR36" s="41"/>
      <c r="AS36" s="40"/>
      <c r="AT36" s="41"/>
      <c r="AU36" s="40"/>
      <c r="AV36" s="41"/>
      <c r="AW36" s="40"/>
      <c r="AX36" s="41"/>
      <c r="AY36" s="40"/>
      <c r="AZ36" s="41"/>
      <c r="BA36" s="40"/>
      <c r="BB36" s="41"/>
      <c r="BC36" s="40"/>
      <c r="BD36" s="41"/>
      <c r="BE36" s="40"/>
      <c r="BF36" s="41"/>
      <c r="BG36" s="40"/>
      <c r="BH36" s="41"/>
      <c r="BI36" s="40"/>
      <c r="BJ36" s="41"/>
      <c r="BK36" s="40"/>
      <c r="BL36" s="41"/>
      <c r="BM36" s="40"/>
      <c r="BN36" s="41"/>
      <c r="BO36" s="40"/>
      <c r="BP36" s="41"/>
      <c r="BQ36" s="40"/>
      <c r="BR36" s="41"/>
      <c r="BS36" s="40"/>
      <c r="BT36" s="41"/>
      <c r="BU36" s="40"/>
      <c r="BV36" s="41"/>
      <c r="BW36" s="40"/>
      <c r="BX36" s="41"/>
      <c r="BY36" s="40"/>
      <c r="BZ36" s="41"/>
      <c r="CA36" s="40"/>
      <c r="CB36" s="41"/>
      <c r="CC36" s="40"/>
      <c r="CD36" s="41"/>
      <c r="CE36" s="40"/>
      <c r="CF36" s="41"/>
      <c r="CG36" s="40"/>
      <c r="CH36" s="41"/>
      <c r="CI36" s="40"/>
      <c r="CJ36" s="41"/>
      <c r="CK36" s="40"/>
      <c r="CL36" s="41"/>
      <c r="CM36" s="40"/>
      <c r="CN36" s="41"/>
      <c r="CO36" s="40"/>
      <c r="CP36" s="41"/>
      <c r="CQ36" s="40"/>
      <c r="CR36" s="41"/>
      <c r="CS36" s="40"/>
      <c r="CT36" s="41"/>
      <c r="CU36" s="40"/>
      <c r="CV36" s="41"/>
      <c r="CW36" s="40"/>
      <c r="CX36" s="41"/>
      <c r="CY36" s="40"/>
      <c r="CZ36" s="41"/>
      <c r="DA36" s="40"/>
      <c r="DB36" s="41"/>
      <c r="DC36" s="40"/>
      <c r="DD36" s="41"/>
      <c r="DE36" s="40"/>
      <c r="DF36" s="41"/>
      <c r="DG36" s="40"/>
      <c r="DH36" s="41"/>
      <c r="DI36" s="40"/>
      <c r="DJ36" s="41"/>
      <c r="DK36" s="40"/>
      <c r="DL36" s="41"/>
      <c r="DM36" s="40"/>
      <c r="DN36" s="41"/>
      <c r="DO36" s="40"/>
      <c r="DP36" s="41"/>
      <c r="DQ36" s="40"/>
      <c r="DR36" s="41"/>
      <c r="DS36" s="40"/>
      <c r="DT36" s="41"/>
      <c r="DU36" s="40"/>
      <c r="DV36" s="41"/>
      <c r="DW36" s="40"/>
      <c r="DX36" s="41"/>
      <c r="DY36" s="40"/>
      <c r="DZ36" s="41"/>
      <c r="EA36" s="40"/>
      <c r="EB36" s="41"/>
      <c r="EC36" s="40"/>
      <c r="ED36" s="41"/>
      <c r="EE36" s="40"/>
      <c r="EF36" s="41"/>
      <c r="EG36" s="40"/>
      <c r="EH36" s="41"/>
      <c r="EI36" s="42"/>
      <c r="EJ36" s="41"/>
      <c r="EK36" s="40"/>
      <c r="EL36" s="41"/>
      <c r="EM36" s="40"/>
      <c r="EN36" s="41"/>
      <c r="EO36" s="40"/>
      <c r="EP36" s="41"/>
      <c r="EQ36" s="40"/>
      <c r="ER36" s="41"/>
      <c r="ES36" s="40"/>
      <c r="ET36" s="41"/>
      <c r="EU36" s="40"/>
      <c r="EV36" s="41"/>
      <c r="EW36" s="40"/>
      <c r="EX36" s="41"/>
      <c r="EY36" s="40"/>
      <c r="EZ36" s="41"/>
      <c r="FA36" s="40"/>
      <c r="FB36" s="41"/>
      <c r="FC36" s="40"/>
      <c r="FD36" s="41"/>
      <c r="FE36" s="40"/>
      <c r="FF36" s="41"/>
      <c r="FG36" s="40"/>
      <c r="FH36" s="41"/>
      <c r="FI36" s="40"/>
      <c r="FJ36" s="41"/>
      <c r="FK36" s="40"/>
      <c r="FL36" s="41"/>
      <c r="FM36" s="40"/>
      <c r="FN36" s="41"/>
      <c r="FO36" s="40"/>
      <c r="FP36" s="41"/>
      <c r="FQ36" s="40"/>
      <c r="FR36" s="41"/>
      <c r="FS36" s="40"/>
      <c r="FT36" s="41"/>
      <c r="FU36" s="40"/>
      <c r="FV36" s="41"/>
      <c r="FW36" s="40"/>
      <c r="FX36" s="41"/>
      <c r="FY36" s="40"/>
      <c r="FZ36" s="41"/>
      <c r="GA36" s="40"/>
      <c r="GB36" s="41"/>
      <c r="GC36" s="40"/>
      <c r="GD36" s="41"/>
      <c r="GE36" s="40"/>
      <c r="GF36" s="41"/>
      <c r="GG36" s="40"/>
      <c r="GH36" s="41"/>
      <c r="GI36" s="40"/>
      <c r="GJ36" s="41"/>
      <c r="GK36" s="40"/>
      <c r="GL36" s="41"/>
      <c r="GM36" s="40"/>
      <c r="GN36" s="41"/>
      <c r="GO36" s="40"/>
      <c r="GP36" s="41"/>
      <c r="GQ36" s="40"/>
      <c r="GR36" s="41"/>
      <c r="GS36" s="40"/>
      <c r="GT36" s="41"/>
      <c r="GU36" s="40"/>
      <c r="GV36" s="41"/>
      <c r="GW36" s="40"/>
      <c r="GX36" s="41"/>
      <c r="GY36" s="40"/>
      <c r="GZ36" s="41"/>
      <c r="HA36" s="40"/>
      <c r="HB36" s="41"/>
      <c r="HC36" s="40"/>
      <c r="HD36" s="41"/>
      <c r="HE36" s="40"/>
      <c r="HF36" s="41"/>
      <c r="HG36" s="40"/>
      <c r="HH36" s="41"/>
      <c r="HI36" s="40"/>
      <c r="HJ36" s="41"/>
      <c r="HK36" s="40"/>
      <c r="HL36" s="41"/>
      <c r="HM36" s="40"/>
      <c r="HN36" s="41"/>
      <c r="HO36" s="40"/>
      <c r="HP36" s="41"/>
      <c r="HQ36" s="40"/>
      <c r="HR36" s="41"/>
      <c r="HS36" s="40"/>
      <c r="HT36" s="41"/>
      <c r="HU36" s="42"/>
      <c r="HV36" s="41"/>
      <c r="HW36" s="42"/>
      <c r="HX36" s="41"/>
      <c r="HY36" s="42"/>
      <c r="HZ36" s="41"/>
      <c r="IA36" s="42"/>
      <c r="IB36" s="41"/>
      <c r="IC36" s="42"/>
      <c r="ID36" s="41"/>
      <c r="IE36" s="42"/>
      <c r="IF36" s="41"/>
      <c r="IG36" s="42"/>
      <c r="IH36" s="41"/>
      <c r="II36" s="42"/>
      <c r="IJ36" s="41"/>
      <c r="IK36" s="42"/>
      <c r="IL36" s="41"/>
      <c r="IM36" s="42"/>
      <c r="IN36" s="41"/>
      <c r="IO36" s="42"/>
      <c r="IP36" s="41"/>
      <c r="IQ36" s="42"/>
      <c r="IR36" s="41"/>
      <c r="IS36" s="42"/>
      <c r="IT36" s="41"/>
      <c r="IU36" s="42"/>
      <c r="IV36" s="41"/>
    </row>
    <row r="37" spans="1:256" s="18" customFormat="1" ht="32.25" customHeight="1">
      <c r="A37" s="51">
        <v>39121300</v>
      </c>
      <c r="B37" s="36" t="s">
        <v>55</v>
      </c>
      <c r="C37" s="29" t="s">
        <v>20</v>
      </c>
      <c r="D37" s="58" t="s">
        <v>40</v>
      </c>
      <c r="E37" s="27">
        <v>55000</v>
      </c>
      <c r="F37" s="32">
        <f t="shared" ref="F37:F42" si="2">E37*G37</f>
        <v>1375000</v>
      </c>
      <c r="G37" s="59">
        <v>25</v>
      </c>
      <c r="H37" s="7"/>
      <c r="I37" s="40"/>
      <c r="J37" s="41"/>
      <c r="K37" s="40"/>
      <c r="L37" s="41"/>
      <c r="M37" s="40"/>
      <c r="N37" s="41"/>
      <c r="O37" s="40"/>
      <c r="P37" s="41"/>
      <c r="Q37" s="40"/>
      <c r="R37" s="41"/>
      <c r="S37" s="40"/>
      <c r="T37" s="41"/>
      <c r="U37" s="40"/>
      <c r="V37" s="41"/>
      <c r="W37" s="40"/>
      <c r="X37" s="41"/>
      <c r="Y37" s="40"/>
      <c r="Z37" s="41"/>
      <c r="AA37" s="40"/>
      <c r="AB37" s="41"/>
      <c r="AC37" s="40"/>
      <c r="AD37" s="41"/>
      <c r="AE37" s="40"/>
      <c r="AF37" s="41"/>
      <c r="AG37" s="40"/>
      <c r="AH37" s="41"/>
      <c r="AI37" s="40"/>
      <c r="AJ37" s="41"/>
      <c r="AK37" s="40"/>
      <c r="AL37" s="41"/>
      <c r="AM37" s="40"/>
      <c r="AN37" s="41"/>
      <c r="AO37" s="40"/>
      <c r="AP37" s="41"/>
      <c r="AQ37" s="40"/>
      <c r="AR37" s="41"/>
      <c r="AS37" s="40"/>
      <c r="AT37" s="41"/>
      <c r="AU37" s="40"/>
      <c r="AV37" s="41"/>
      <c r="AW37" s="40"/>
      <c r="AX37" s="41"/>
      <c r="AY37" s="40"/>
      <c r="AZ37" s="41"/>
      <c r="BA37" s="40"/>
      <c r="BB37" s="41"/>
      <c r="BC37" s="40"/>
      <c r="BD37" s="41"/>
      <c r="BE37" s="40"/>
      <c r="BF37" s="41"/>
      <c r="BG37" s="40"/>
      <c r="BH37" s="41"/>
      <c r="BI37" s="40"/>
      <c r="BJ37" s="41"/>
      <c r="BK37" s="40"/>
      <c r="BL37" s="41"/>
      <c r="BM37" s="40"/>
      <c r="BN37" s="41"/>
      <c r="BO37" s="40"/>
      <c r="BP37" s="41"/>
      <c r="BQ37" s="40"/>
      <c r="BR37" s="41"/>
      <c r="BS37" s="40"/>
      <c r="BT37" s="41"/>
      <c r="BU37" s="40"/>
      <c r="BV37" s="41"/>
      <c r="BW37" s="40"/>
      <c r="BX37" s="41"/>
      <c r="BY37" s="40"/>
      <c r="BZ37" s="41"/>
      <c r="CA37" s="40"/>
      <c r="CB37" s="41"/>
      <c r="CC37" s="40"/>
      <c r="CD37" s="41"/>
      <c r="CE37" s="40"/>
      <c r="CF37" s="41"/>
      <c r="CG37" s="40"/>
      <c r="CH37" s="41"/>
      <c r="CI37" s="40"/>
      <c r="CJ37" s="41"/>
      <c r="CK37" s="40"/>
      <c r="CL37" s="41"/>
      <c r="CM37" s="40"/>
      <c r="CN37" s="41"/>
      <c r="CO37" s="40"/>
      <c r="CP37" s="41"/>
      <c r="CQ37" s="40"/>
      <c r="CR37" s="41"/>
      <c r="CS37" s="40"/>
      <c r="CT37" s="41"/>
      <c r="CU37" s="40"/>
      <c r="CV37" s="41"/>
      <c r="CW37" s="40"/>
      <c r="CX37" s="41"/>
      <c r="CY37" s="40"/>
      <c r="CZ37" s="41"/>
      <c r="DA37" s="40"/>
      <c r="DB37" s="41"/>
      <c r="DC37" s="40"/>
      <c r="DD37" s="41"/>
      <c r="DE37" s="40"/>
      <c r="DF37" s="41"/>
      <c r="DG37" s="40"/>
      <c r="DH37" s="41"/>
      <c r="DI37" s="40"/>
      <c r="DJ37" s="41"/>
      <c r="DK37" s="40"/>
      <c r="DL37" s="41"/>
      <c r="DM37" s="40"/>
      <c r="DN37" s="41"/>
      <c r="DO37" s="40"/>
      <c r="DP37" s="41"/>
      <c r="DQ37" s="40"/>
      <c r="DR37" s="41"/>
      <c r="DS37" s="40"/>
      <c r="DT37" s="41"/>
      <c r="DU37" s="40"/>
      <c r="DV37" s="41"/>
      <c r="DW37" s="40"/>
      <c r="DX37" s="41"/>
      <c r="DY37" s="40"/>
      <c r="DZ37" s="41"/>
      <c r="EA37" s="40"/>
      <c r="EB37" s="41"/>
      <c r="EC37" s="40"/>
      <c r="ED37" s="41"/>
      <c r="EE37" s="40"/>
      <c r="EF37" s="41"/>
      <c r="EG37" s="40"/>
      <c r="EH37" s="41"/>
      <c r="EI37" s="42"/>
      <c r="EJ37" s="41"/>
      <c r="EK37" s="40"/>
      <c r="EL37" s="41"/>
      <c r="EM37" s="40"/>
      <c r="EN37" s="41"/>
      <c r="EO37" s="40"/>
      <c r="EP37" s="41"/>
      <c r="EQ37" s="40"/>
      <c r="ER37" s="41"/>
      <c r="ES37" s="40"/>
      <c r="ET37" s="41"/>
      <c r="EU37" s="40"/>
      <c r="EV37" s="41"/>
      <c r="EW37" s="40"/>
      <c r="EX37" s="41"/>
      <c r="EY37" s="40"/>
      <c r="EZ37" s="41"/>
      <c r="FA37" s="40"/>
      <c r="FB37" s="41"/>
      <c r="FC37" s="40"/>
      <c r="FD37" s="41"/>
      <c r="FE37" s="40"/>
      <c r="FF37" s="41"/>
      <c r="FG37" s="40"/>
      <c r="FH37" s="41"/>
      <c r="FI37" s="40"/>
      <c r="FJ37" s="41"/>
      <c r="FK37" s="40"/>
      <c r="FL37" s="41"/>
      <c r="FM37" s="40"/>
      <c r="FN37" s="41"/>
      <c r="FO37" s="40"/>
      <c r="FP37" s="41"/>
      <c r="FQ37" s="40"/>
      <c r="FR37" s="41"/>
      <c r="FS37" s="40"/>
      <c r="FT37" s="41"/>
      <c r="FU37" s="40"/>
      <c r="FV37" s="41"/>
      <c r="FW37" s="40"/>
      <c r="FX37" s="41"/>
      <c r="FY37" s="40"/>
      <c r="FZ37" s="41"/>
      <c r="GA37" s="40"/>
      <c r="GB37" s="41"/>
      <c r="GC37" s="40"/>
      <c r="GD37" s="41"/>
      <c r="GE37" s="40"/>
      <c r="GF37" s="41"/>
      <c r="GG37" s="40"/>
      <c r="GH37" s="41"/>
      <c r="GI37" s="40"/>
      <c r="GJ37" s="41"/>
      <c r="GK37" s="40"/>
      <c r="GL37" s="41"/>
      <c r="GM37" s="40"/>
      <c r="GN37" s="41"/>
      <c r="GO37" s="40"/>
      <c r="GP37" s="41"/>
      <c r="GQ37" s="40"/>
      <c r="GR37" s="41"/>
      <c r="GS37" s="40"/>
      <c r="GT37" s="41"/>
      <c r="GU37" s="40"/>
      <c r="GV37" s="41"/>
      <c r="GW37" s="40"/>
      <c r="GX37" s="41"/>
      <c r="GY37" s="40"/>
      <c r="GZ37" s="41"/>
      <c r="HA37" s="40"/>
      <c r="HB37" s="41"/>
      <c r="HC37" s="40"/>
      <c r="HD37" s="41"/>
      <c r="HE37" s="40"/>
      <c r="HF37" s="41"/>
      <c r="HG37" s="40"/>
      <c r="HH37" s="41"/>
      <c r="HI37" s="40"/>
      <c r="HJ37" s="41"/>
      <c r="HK37" s="40"/>
      <c r="HL37" s="41"/>
      <c r="HM37" s="40"/>
      <c r="HN37" s="41"/>
      <c r="HO37" s="40"/>
      <c r="HP37" s="41"/>
      <c r="HQ37" s="40"/>
      <c r="HR37" s="41"/>
      <c r="HS37" s="40"/>
      <c r="HT37" s="41"/>
      <c r="HU37" s="42"/>
      <c r="HV37" s="41"/>
      <c r="HW37" s="42"/>
      <c r="HX37" s="41"/>
      <c r="HY37" s="42"/>
      <c r="HZ37" s="41"/>
      <c r="IA37" s="42"/>
      <c r="IB37" s="41"/>
      <c r="IC37" s="42"/>
      <c r="ID37" s="41"/>
      <c r="IE37" s="42"/>
      <c r="IF37" s="41"/>
      <c r="IG37" s="42"/>
      <c r="IH37" s="41"/>
      <c r="II37" s="42"/>
      <c r="IJ37" s="41"/>
      <c r="IK37" s="42"/>
      <c r="IL37" s="41"/>
      <c r="IM37" s="42"/>
      <c r="IN37" s="41"/>
      <c r="IO37" s="42"/>
      <c r="IP37" s="41"/>
      <c r="IQ37" s="42"/>
      <c r="IR37" s="41"/>
      <c r="IS37" s="42"/>
      <c r="IT37" s="41"/>
      <c r="IU37" s="42"/>
      <c r="IV37" s="41"/>
    </row>
    <row r="38" spans="1:256" s="18" customFormat="1" ht="27.75" customHeight="1">
      <c r="A38" s="51">
        <v>39121410</v>
      </c>
      <c r="B38" s="36" t="s">
        <v>56</v>
      </c>
      <c r="C38" s="29" t="s">
        <v>20</v>
      </c>
      <c r="D38" s="58" t="s">
        <v>40</v>
      </c>
      <c r="E38" s="27">
        <v>50000</v>
      </c>
      <c r="F38" s="32">
        <f t="shared" si="2"/>
        <v>500000</v>
      </c>
      <c r="G38" s="59">
        <v>10</v>
      </c>
      <c r="H38" s="7"/>
      <c r="I38" s="40"/>
      <c r="J38" s="41"/>
      <c r="K38" s="40"/>
      <c r="L38" s="41"/>
      <c r="M38" s="40"/>
      <c r="N38" s="41"/>
      <c r="O38" s="40"/>
      <c r="P38" s="41"/>
      <c r="Q38" s="40"/>
      <c r="R38" s="41"/>
      <c r="S38" s="40"/>
      <c r="T38" s="41"/>
      <c r="U38" s="40"/>
      <c r="V38" s="41"/>
      <c r="W38" s="40"/>
      <c r="X38" s="41"/>
      <c r="Y38" s="40"/>
      <c r="Z38" s="41"/>
      <c r="AA38" s="40"/>
      <c r="AB38" s="41"/>
      <c r="AC38" s="40"/>
      <c r="AD38" s="41"/>
      <c r="AE38" s="40"/>
      <c r="AF38" s="41"/>
      <c r="AG38" s="40"/>
      <c r="AH38" s="41"/>
      <c r="AI38" s="40"/>
      <c r="AJ38" s="41"/>
      <c r="AK38" s="40"/>
      <c r="AL38" s="41"/>
      <c r="AM38" s="40"/>
      <c r="AN38" s="41"/>
      <c r="AO38" s="40"/>
      <c r="AP38" s="41"/>
      <c r="AQ38" s="40"/>
      <c r="AR38" s="41"/>
      <c r="AS38" s="40"/>
      <c r="AT38" s="41"/>
      <c r="AU38" s="40"/>
      <c r="AV38" s="41"/>
      <c r="AW38" s="40"/>
      <c r="AX38" s="41"/>
      <c r="AY38" s="40"/>
      <c r="AZ38" s="41"/>
      <c r="BA38" s="40"/>
      <c r="BB38" s="41"/>
      <c r="BC38" s="40"/>
      <c r="BD38" s="41"/>
      <c r="BE38" s="40"/>
      <c r="BF38" s="41"/>
      <c r="BG38" s="40"/>
      <c r="BH38" s="41"/>
      <c r="BI38" s="40"/>
      <c r="BJ38" s="41"/>
      <c r="BK38" s="40"/>
      <c r="BL38" s="41"/>
      <c r="BM38" s="40"/>
      <c r="BN38" s="41"/>
      <c r="BO38" s="40"/>
      <c r="BP38" s="41"/>
      <c r="BQ38" s="40"/>
      <c r="BR38" s="41"/>
      <c r="BS38" s="40"/>
      <c r="BT38" s="41"/>
      <c r="BU38" s="40"/>
      <c r="BV38" s="41"/>
      <c r="BW38" s="40"/>
      <c r="BX38" s="41"/>
      <c r="BY38" s="40"/>
      <c r="BZ38" s="41"/>
      <c r="CA38" s="40"/>
      <c r="CB38" s="41"/>
      <c r="CC38" s="40"/>
      <c r="CD38" s="41"/>
      <c r="CE38" s="40"/>
      <c r="CF38" s="41"/>
      <c r="CG38" s="40"/>
      <c r="CH38" s="41"/>
      <c r="CI38" s="40"/>
      <c r="CJ38" s="41"/>
      <c r="CK38" s="40"/>
      <c r="CL38" s="41"/>
      <c r="CM38" s="40"/>
      <c r="CN38" s="41"/>
      <c r="CO38" s="40"/>
      <c r="CP38" s="41"/>
      <c r="CQ38" s="40"/>
      <c r="CR38" s="41"/>
      <c r="CS38" s="40"/>
      <c r="CT38" s="41"/>
      <c r="CU38" s="40"/>
      <c r="CV38" s="41"/>
      <c r="CW38" s="40"/>
      <c r="CX38" s="41"/>
      <c r="CY38" s="40"/>
      <c r="CZ38" s="41"/>
      <c r="DA38" s="40"/>
      <c r="DB38" s="41"/>
      <c r="DC38" s="40"/>
      <c r="DD38" s="41"/>
      <c r="DE38" s="40"/>
      <c r="DF38" s="41"/>
      <c r="DG38" s="40"/>
      <c r="DH38" s="41"/>
      <c r="DI38" s="40"/>
      <c r="DJ38" s="41"/>
      <c r="DK38" s="40"/>
      <c r="DL38" s="41"/>
      <c r="DM38" s="40"/>
      <c r="DN38" s="41"/>
      <c r="DO38" s="40"/>
      <c r="DP38" s="41"/>
      <c r="DQ38" s="40"/>
      <c r="DR38" s="41"/>
      <c r="DS38" s="40"/>
      <c r="DT38" s="41"/>
      <c r="DU38" s="40"/>
      <c r="DV38" s="41"/>
      <c r="DW38" s="40"/>
      <c r="DX38" s="41"/>
      <c r="DY38" s="40"/>
      <c r="DZ38" s="41"/>
      <c r="EA38" s="40"/>
      <c r="EB38" s="41"/>
      <c r="EC38" s="40"/>
      <c r="ED38" s="41"/>
      <c r="EE38" s="40"/>
      <c r="EF38" s="41"/>
      <c r="EG38" s="40"/>
      <c r="EH38" s="41"/>
      <c r="EI38" s="42"/>
      <c r="EJ38" s="41"/>
      <c r="EK38" s="40"/>
      <c r="EL38" s="41"/>
      <c r="EM38" s="40"/>
      <c r="EN38" s="41"/>
      <c r="EO38" s="40"/>
      <c r="EP38" s="41"/>
      <c r="EQ38" s="40"/>
      <c r="ER38" s="41"/>
      <c r="ES38" s="40"/>
      <c r="ET38" s="41"/>
      <c r="EU38" s="40"/>
      <c r="EV38" s="41"/>
      <c r="EW38" s="40"/>
      <c r="EX38" s="41"/>
      <c r="EY38" s="40"/>
      <c r="EZ38" s="41"/>
      <c r="FA38" s="40"/>
      <c r="FB38" s="41"/>
      <c r="FC38" s="40"/>
      <c r="FD38" s="41"/>
      <c r="FE38" s="40"/>
      <c r="FF38" s="41"/>
      <c r="FG38" s="40"/>
      <c r="FH38" s="41"/>
      <c r="FI38" s="40"/>
      <c r="FJ38" s="41"/>
      <c r="FK38" s="40"/>
      <c r="FL38" s="41"/>
      <c r="FM38" s="40"/>
      <c r="FN38" s="41"/>
      <c r="FO38" s="40"/>
      <c r="FP38" s="41"/>
      <c r="FQ38" s="40"/>
      <c r="FR38" s="41"/>
      <c r="FS38" s="40"/>
      <c r="FT38" s="41"/>
      <c r="FU38" s="40"/>
      <c r="FV38" s="41"/>
      <c r="FW38" s="40"/>
      <c r="FX38" s="41"/>
      <c r="FY38" s="40"/>
      <c r="FZ38" s="41"/>
      <c r="GA38" s="40"/>
      <c r="GB38" s="41"/>
      <c r="GC38" s="40"/>
      <c r="GD38" s="41"/>
      <c r="GE38" s="40"/>
      <c r="GF38" s="41"/>
      <c r="GG38" s="40"/>
      <c r="GH38" s="41"/>
      <c r="GI38" s="40"/>
      <c r="GJ38" s="41"/>
      <c r="GK38" s="40"/>
      <c r="GL38" s="41"/>
      <c r="GM38" s="40"/>
      <c r="GN38" s="41"/>
      <c r="GO38" s="40"/>
      <c r="GP38" s="41"/>
      <c r="GQ38" s="40"/>
      <c r="GR38" s="41"/>
      <c r="GS38" s="40"/>
      <c r="GT38" s="41"/>
      <c r="GU38" s="40"/>
      <c r="GV38" s="41"/>
      <c r="GW38" s="40"/>
      <c r="GX38" s="41"/>
      <c r="GY38" s="40"/>
      <c r="GZ38" s="41"/>
      <c r="HA38" s="40"/>
      <c r="HB38" s="41"/>
      <c r="HC38" s="40"/>
      <c r="HD38" s="41"/>
      <c r="HE38" s="40"/>
      <c r="HF38" s="41"/>
      <c r="HG38" s="40"/>
      <c r="HH38" s="41"/>
      <c r="HI38" s="40"/>
      <c r="HJ38" s="41"/>
      <c r="HK38" s="40"/>
      <c r="HL38" s="41"/>
      <c r="HM38" s="40"/>
      <c r="HN38" s="41"/>
      <c r="HO38" s="40"/>
      <c r="HP38" s="41"/>
      <c r="HQ38" s="40"/>
      <c r="HR38" s="41"/>
      <c r="HS38" s="40"/>
      <c r="HT38" s="41"/>
      <c r="HU38" s="42"/>
      <c r="HV38" s="41"/>
      <c r="HW38" s="42"/>
      <c r="HX38" s="41"/>
      <c r="HY38" s="42"/>
      <c r="HZ38" s="41"/>
      <c r="IA38" s="42"/>
      <c r="IB38" s="41"/>
      <c r="IC38" s="42"/>
      <c r="ID38" s="41"/>
      <c r="IE38" s="42"/>
      <c r="IF38" s="41"/>
      <c r="IG38" s="42"/>
      <c r="IH38" s="41"/>
      <c r="II38" s="42"/>
      <c r="IJ38" s="41"/>
      <c r="IK38" s="42"/>
      <c r="IL38" s="41"/>
      <c r="IM38" s="42"/>
      <c r="IN38" s="41"/>
      <c r="IO38" s="42"/>
      <c r="IP38" s="41"/>
      <c r="IQ38" s="42"/>
      <c r="IR38" s="41"/>
      <c r="IS38" s="42"/>
      <c r="IT38" s="41"/>
      <c r="IU38" s="42"/>
      <c r="IV38" s="41"/>
    </row>
    <row r="39" spans="1:256" s="18" customFormat="1" ht="28.5" customHeight="1">
      <c r="A39" s="51">
        <v>39121520</v>
      </c>
      <c r="B39" s="60" t="s">
        <v>57</v>
      </c>
      <c r="C39" s="29" t="s">
        <v>20</v>
      </c>
      <c r="D39" s="58" t="s">
        <v>40</v>
      </c>
      <c r="E39" s="27">
        <v>57000</v>
      </c>
      <c r="F39" s="32">
        <f t="shared" si="2"/>
        <v>1425000</v>
      </c>
      <c r="G39" s="59">
        <v>25</v>
      </c>
      <c r="H39" s="7"/>
      <c r="I39" s="40"/>
      <c r="J39" s="41"/>
      <c r="K39" s="40"/>
      <c r="L39" s="41"/>
      <c r="M39" s="40"/>
      <c r="N39" s="41"/>
      <c r="O39" s="40"/>
      <c r="P39" s="41"/>
      <c r="Q39" s="40"/>
      <c r="R39" s="41"/>
      <c r="S39" s="40"/>
      <c r="T39" s="41"/>
      <c r="U39" s="40"/>
      <c r="V39" s="41"/>
      <c r="W39" s="40"/>
      <c r="X39" s="41"/>
      <c r="Y39" s="40"/>
      <c r="Z39" s="41"/>
      <c r="AA39" s="40"/>
      <c r="AB39" s="41"/>
      <c r="AC39" s="40"/>
      <c r="AD39" s="41"/>
      <c r="AE39" s="40"/>
      <c r="AF39" s="41"/>
      <c r="AG39" s="40"/>
      <c r="AH39" s="41"/>
      <c r="AI39" s="40"/>
      <c r="AJ39" s="41"/>
      <c r="AK39" s="40"/>
      <c r="AL39" s="41"/>
      <c r="AM39" s="40"/>
      <c r="AN39" s="41"/>
      <c r="AO39" s="40"/>
      <c r="AP39" s="41"/>
      <c r="AQ39" s="40"/>
      <c r="AR39" s="41"/>
      <c r="AS39" s="40"/>
      <c r="AT39" s="41"/>
      <c r="AU39" s="40"/>
      <c r="AV39" s="41"/>
      <c r="AW39" s="40"/>
      <c r="AX39" s="41"/>
      <c r="AY39" s="40"/>
      <c r="AZ39" s="41"/>
      <c r="BA39" s="40"/>
      <c r="BB39" s="41"/>
      <c r="BC39" s="40"/>
      <c r="BD39" s="41"/>
      <c r="BE39" s="40"/>
      <c r="BF39" s="41"/>
      <c r="BG39" s="40"/>
      <c r="BH39" s="41"/>
      <c r="BI39" s="40"/>
      <c r="BJ39" s="41"/>
      <c r="BK39" s="40"/>
      <c r="BL39" s="41"/>
      <c r="BM39" s="40"/>
      <c r="BN39" s="41"/>
      <c r="BO39" s="40"/>
      <c r="BP39" s="41"/>
      <c r="BQ39" s="40"/>
      <c r="BR39" s="41"/>
      <c r="BS39" s="40"/>
      <c r="BT39" s="41"/>
      <c r="BU39" s="40"/>
      <c r="BV39" s="41"/>
      <c r="BW39" s="40"/>
      <c r="BX39" s="41"/>
      <c r="BY39" s="40"/>
      <c r="BZ39" s="41"/>
      <c r="CA39" s="40"/>
      <c r="CB39" s="41"/>
      <c r="CC39" s="40"/>
      <c r="CD39" s="41"/>
      <c r="CE39" s="40"/>
      <c r="CF39" s="41"/>
      <c r="CG39" s="40"/>
      <c r="CH39" s="41"/>
      <c r="CI39" s="40"/>
      <c r="CJ39" s="41"/>
      <c r="CK39" s="40"/>
      <c r="CL39" s="41"/>
      <c r="CM39" s="40"/>
      <c r="CN39" s="41"/>
      <c r="CO39" s="40"/>
      <c r="CP39" s="41"/>
      <c r="CQ39" s="40"/>
      <c r="CR39" s="41"/>
      <c r="CS39" s="40"/>
      <c r="CT39" s="41"/>
      <c r="CU39" s="40"/>
      <c r="CV39" s="41"/>
      <c r="CW39" s="40"/>
      <c r="CX39" s="41"/>
      <c r="CY39" s="40"/>
      <c r="CZ39" s="41"/>
      <c r="DA39" s="40"/>
      <c r="DB39" s="41"/>
      <c r="DC39" s="40"/>
      <c r="DD39" s="41"/>
      <c r="DE39" s="40"/>
      <c r="DF39" s="41"/>
      <c r="DG39" s="40"/>
      <c r="DH39" s="41"/>
      <c r="DI39" s="40"/>
      <c r="DJ39" s="41"/>
      <c r="DK39" s="40"/>
      <c r="DL39" s="41"/>
      <c r="DM39" s="40"/>
      <c r="DN39" s="41"/>
      <c r="DO39" s="40"/>
      <c r="DP39" s="41"/>
      <c r="DQ39" s="40"/>
      <c r="DR39" s="41"/>
      <c r="DS39" s="40"/>
      <c r="DT39" s="41"/>
      <c r="DU39" s="40"/>
      <c r="DV39" s="41"/>
      <c r="DW39" s="40"/>
      <c r="DX39" s="41"/>
      <c r="DY39" s="40"/>
      <c r="DZ39" s="41"/>
      <c r="EA39" s="40"/>
      <c r="EB39" s="41"/>
      <c r="EC39" s="40"/>
      <c r="ED39" s="41"/>
      <c r="EE39" s="40"/>
      <c r="EF39" s="41"/>
      <c r="EG39" s="40"/>
      <c r="EH39" s="41"/>
      <c r="EI39" s="42"/>
      <c r="EJ39" s="41"/>
      <c r="EK39" s="40"/>
      <c r="EL39" s="41"/>
      <c r="EM39" s="40"/>
      <c r="EN39" s="41"/>
      <c r="EO39" s="40"/>
      <c r="EP39" s="41"/>
      <c r="EQ39" s="40"/>
      <c r="ER39" s="41"/>
      <c r="ES39" s="40"/>
      <c r="ET39" s="41"/>
      <c r="EU39" s="40"/>
      <c r="EV39" s="41"/>
      <c r="EW39" s="40"/>
      <c r="EX39" s="41"/>
      <c r="EY39" s="40"/>
      <c r="EZ39" s="41"/>
      <c r="FA39" s="40"/>
      <c r="FB39" s="41"/>
      <c r="FC39" s="40"/>
      <c r="FD39" s="41"/>
      <c r="FE39" s="40"/>
      <c r="FF39" s="41"/>
      <c r="FG39" s="40"/>
      <c r="FH39" s="41"/>
      <c r="FI39" s="40"/>
      <c r="FJ39" s="41"/>
      <c r="FK39" s="40"/>
      <c r="FL39" s="41"/>
      <c r="FM39" s="40"/>
      <c r="FN39" s="41"/>
      <c r="FO39" s="40"/>
      <c r="FP39" s="41"/>
      <c r="FQ39" s="40"/>
      <c r="FR39" s="41"/>
      <c r="FS39" s="40"/>
      <c r="FT39" s="41"/>
      <c r="FU39" s="40"/>
      <c r="FV39" s="41"/>
      <c r="FW39" s="40"/>
      <c r="FX39" s="41"/>
      <c r="FY39" s="40"/>
      <c r="FZ39" s="41"/>
      <c r="GA39" s="40"/>
      <c r="GB39" s="41"/>
      <c r="GC39" s="40"/>
      <c r="GD39" s="41"/>
      <c r="GE39" s="40"/>
      <c r="GF39" s="41"/>
      <c r="GG39" s="40"/>
      <c r="GH39" s="41"/>
      <c r="GI39" s="40"/>
      <c r="GJ39" s="41"/>
      <c r="GK39" s="40"/>
      <c r="GL39" s="41"/>
      <c r="GM39" s="40"/>
      <c r="GN39" s="41"/>
      <c r="GO39" s="40"/>
      <c r="GP39" s="41"/>
      <c r="GQ39" s="40"/>
      <c r="GR39" s="41"/>
      <c r="GS39" s="40"/>
      <c r="GT39" s="41"/>
      <c r="GU39" s="40"/>
      <c r="GV39" s="41"/>
      <c r="GW39" s="40"/>
      <c r="GX39" s="41"/>
      <c r="GY39" s="40"/>
      <c r="GZ39" s="41"/>
      <c r="HA39" s="40"/>
      <c r="HB39" s="41"/>
      <c r="HC39" s="40"/>
      <c r="HD39" s="41"/>
      <c r="HE39" s="40"/>
      <c r="HF39" s="41"/>
      <c r="HG39" s="40"/>
      <c r="HH39" s="41"/>
      <c r="HI39" s="40"/>
      <c r="HJ39" s="41"/>
      <c r="HK39" s="40"/>
      <c r="HL39" s="41"/>
      <c r="HM39" s="40"/>
      <c r="HN39" s="41"/>
      <c r="HO39" s="40"/>
      <c r="HP39" s="41"/>
      <c r="HQ39" s="40"/>
      <c r="HR39" s="41"/>
      <c r="HS39" s="40"/>
      <c r="HT39" s="41"/>
      <c r="HU39" s="42"/>
      <c r="HV39" s="41"/>
      <c r="HW39" s="42"/>
      <c r="HX39" s="41"/>
      <c r="HY39" s="42"/>
      <c r="HZ39" s="41"/>
      <c r="IA39" s="42"/>
      <c r="IB39" s="41"/>
      <c r="IC39" s="42"/>
      <c r="ID39" s="41"/>
      <c r="IE39" s="42"/>
      <c r="IF39" s="41"/>
      <c r="IG39" s="42"/>
      <c r="IH39" s="41"/>
      <c r="II39" s="42"/>
      <c r="IJ39" s="41"/>
      <c r="IK39" s="42"/>
      <c r="IL39" s="41"/>
      <c r="IM39" s="42"/>
      <c r="IN39" s="41"/>
      <c r="IO39" s="42"/>
      <c r="IP39" s="41"/>
      <c r="IQ39" s="42"/>
      <c r="IR39" s="41"/>
      <c r="IS39" s="42"/>
      <c r="IT39" s="41"/>
      <c r="IU39" s="42"/>
      <c r="IV39" s="41"/>
    </row>
    <row r="40" spans="1:256" s="18" customFormat="1" ht="27.95" customHeight="1">
      <c r="A40" s="51">
        <v>39141260</v>
      </c>
      <c r="B40" s="36" t="s">
        <v>58</v>
      </c>
      <c r="C40" s="29" t="s">
        <v>20</v>
      </c>
      <c r="D40" s="58" t="s">
        <v>40</v>
      </c>
      <c r="E40" s="27">
        <v>63000</v>
      </c>
      <c r="F40" s="32">
        <f t="shared" si="2"/>
        <v>1575000</v>
      </c>
      <c r="G40" s="59">
        <v>25</v>
      </c>
      <c r="H40" s="7"/>
      <c r="I40" s="40"/>
      <c r="J40" s="41"/>
      <c r="K40" s="40"/>
      <c r="L40" s="41"/>
      <c r="M40" s="40"/>
      <c r="N40" s="41"/>
      <c r="O40" s="40"/>
      <c r="P40" s="41"/>
      <c r="Q40" s="40"/>
      <c r="R40" s="41"/>
      <c r="S40" s="40"/>
      <c r="T40" s="41"/>
      <c r="U40" s="40"/>
      <c r="V40" s="41"/>
      <c r="W40" s="40"/>
      <c r="X40" s="41"/>
      <c r="Y40" s="40"/>
      <c r="Z40" s="41"/>
      <c r="AA40" s="40"/>
      <c r="AB40" s="41"/>
      <c r="AC40" s="40"/>
      <c r="AD40" s="41"/>
      <c r="AE40" s="40"/>
      <c r="AF40" s="41"/>
      <c r="AG40" s="40"/>
      <c r="AH40" s="41"/>
      <c r="AI40" s="40"/>
      <c r="AJ40" s="41"/>
      <c r="AK40" s="40"/>
      <c r="AL40" s="41"/>
      <c r="AM40" s="40"/>
      <c r="AN40" s="41"/>
      <c r="AO40" s="40"/>
      <c r="AP40" s="41"/>
      <c r="AQ40" s="40"/>
      <c r="AR40" s="41"/>
      <c r="AS40" s="40"/>
      <c r="AT40" s="41"/>
      <c r="AU40" s="40"/>
      <c r="AV40" s="41"/>
      <c r="AW40" s="40"/>
      <c r="AX40" s="41"/>
      <c r="AY40" s="40"/>
      <c r="AZ40" s="41"/>
      <c r="BA40" s="40"/>
      <c r="BB40" s="41"/>
      <c r="BC40" s="40"/>
      <c r="BD40" s="41"/>
      <c r="BE40" s="40"/>
      <c r="BF40" s="41"/>
      <c r="BG40" s="40"/>
      <c r="BH40" s="41"/>
      <c r="BI40" s="40"/>
      <c r="BJ40" s="41"/>
      <c r="BK40" s="40"/>
      <c r="BL40" s="41"/>
      <c r="BM40" s="40"/>
      <c r="BN40" s="41"/>
      <c r="BO40" s="40"/>
      <c r="BP40" s="41"/>
      <c r="BQ40" s="40"/>
      <c r="BR40" s="41"/>
      <c r="BS40" s="40"/>
      <c r="BT40" s="41"/>
      <c r="BU40" s="40"/>
      <c r="BV40" s="41"/>
      <c r="BW40" s="40"/>
      <c r="BX40" s="41"/>
      <c r="BY40" s="40"/>
      <c r="BZ40" s="41"/>
      <c r="CA40" s="40"/>
      <c r="CB40" s="41"/>
      <c r="CC40" s="40"/>
      <c r="CD40" s="41"/>
      <c r="CE40" s="40"/>
      <c r="CF40" s="41"/>
      <c r="CG40" s="40"/>
      <c r="CH40" s="41"/>
      <c r="CI40" s="40"/>
      <c r="CJ40" s="41"/>
      <c r="CK40" s="40"/>
      <c r="CL40" s="41"/>
      <c r="CM40" s="40"/>
      <c r="CN40" s="41"/>
      <c r="CO40" s="40"/>
      <c r="CP40" s="41"/>
      <c r="CQ40" s="40"/>
      <c r="CR40" s="41"/>
      <c r="CS40" s="40"/>
      <c r="CT40" s="41"/>
      <c r="CU40" s="40"/>
      <c r="CV40" s="41"/>
      <c r="CW40" s="40"/>
      <c r="CX40" s="41"/>
      <c r="CY40" s="40"/>
      <c r="CZ40" s="41"/>
      <c r="DA40" s="40"/>
      <c r="DB40" s="41"/>
      <c r="DC40" s="40"/>
      <c r="DD40" s="41"/>
      <c r="DE40" s="40"/>
      <c r="DF40" s="41"/>
      <c r="DG40" s="40"/>
      <c r="DH40" s="41"/>
      <c r="DI40" s="40"/>
      <c r="DJ40" s="41"/>
      <c r="DK40" s="40"/>
      <c r="DL40" s="41"/>
      <c r="DM40" s="40"/>
      <c r="DN40" s="41"/>
      <c r="DO40" s="40"/>
      <c r="DP40" s="41"/>
      <c r="DQ40" s="40"/>
      <c r="DR40" s="41"/>
      <c r="DS40" s="40"/>
      <c r="DT40" s="41"/>
      <c r="DU40" s="40"/>
      <c r="DV40" s="41"/>
      <c r="DW40" s="40"/>
      <c r="DX40" s="41"/>
      <c r="DY40" s="40"/>
      <c r="DZ40" s="41"/>
      <c r="EA40" s="40"/>
      <c r="EB40" s="41"/>
      <c r="EC40" s="40"/>
      <c r="ED40" s="41"/>
      <c r="EE40" s="40"/>
      <c r="EF40" s="41"/>
      <c r="EG40" s="40"/>
      <c r="EH40" s="41"/>
      <c r="EI40" s="42"/>
      <c r="EJ40" s="41"/>
      <c r="EK40" s="40"/>
      <c r="EL40" s="41"/>
      <c r="EM40" s="40"/>
      <c r="EN40" s="41"/>
      <c r="EO40" s="40"/>
      <c r="EP40" s="41"/>
      <c r="EQ40" s="40"/>
      <c r="ER40" s="41"/>
      <c r="ES40" s="40"/>
      <c r="ET40" s="41"/>
      <c r="EU40" s="40"/>
      <c r="EV40" s="41"/>
      <c r="EW40" s="40"/>
      <c r="EX40" s="41"/>
      <c r="EY40" s="40"/>
      <c r="EZ40" s="41"/>
      <c r="FA40" s="40"/>
      <c r="FB40" s="41"/>
      <c r="FC40" s="40"/>
      <c r="FD40" s="41"/>
      <c r="FE40" s="40"/>
      <c r="FF40" s="41"/>
      <c r="FG40" s="40"/>
      <c r="FH40" s="41"/>
      <c r="FI40" s="40"/>
      <c r="FJ40" s="41"/>
      <c r="FK40" s="40"/>
      <c r="FL40" s="41"/>
      <c r="FM40" s="40"/>
      <c r="FN40" s="41"/>
      <c r="FO40" s="40"/>
      <c r="FP40" s="41"/>
      <c r="FQ40" s="40"/>
      <c r="FR40" s="41"/>
      <c r="FS40" s="40"/>
      <c r="FT40" s="41"/>
      <c r="FU40" s="40"/>
      <c r="FV40" s="41"/>
      <c r="FW40" s="40"/>
      <c r="FX40" s="41"/>
      <c r="FY40" s="40"/>
      <c r="FZ40" s="41"/>
      <c r="GA40" s="40"/>
      <c r="GB40" s="41"/>
      <c r="GC40" s="40"/>
      <c r="GD40" s="41"/>
      <c r="GE40" s="40"/>
      <c r="GF40" s="41"/>
      <c r="GG40" s="40"/>
      <c r="GH40" s="41"/>
      <c r="GI40" s="40"/>
      <c r="GJ40" s="41"/>
      <c r="GK40" s="40"/>
      <c r="GL40" s="41"/>
      <c r="GM40" s="40"/>
      <c r="GN40" s="41"/>
      <c r="GO40" s="40"/>
      <c r="GP40" s="41"/>
      <c r="GQ40" s="40"/>
      <c r="GR40" s="41"/>
      <c r="GS40" s="40"/>
      <c r="GT40" s="41"/>
      <c r="GU40" s="40"/>
      <c r="GV40" s="41"/>
      <c r="GW40" s="40"/>
      <c r="GX40" s="41"/>
      <c r="GY40" s="40"/>
      <c r="GZ40" s="41"/>
      <c r="HA40" s="40"/>
      <c r="HB40" s="41"/>
      <c r="HC40" s="40"/>
      <c r="HD40" s="41"/>
      <c r="HE40" s="40"/>
      <c r="HF40" s="41"/>
      <c r="HG40" s="40"/>
      <c r="HH40" s="41"/>
      <c r="HI40" s="40"/>
      <c r="HJ40" s="41"/>
      <c r="HK40" s="40"/>
      <c r="HL40" s="41"/>
      <c r="HM40" s="40"/>
      <c r="HN40" s="41"/>
      <c r="HO40" s="40"/>
      <c r="HP40" s="41"/>
      <c r="HQ40" s="40"/>
      <c r="HR40" s="41"/>
      <c r="HS40" s="40"/>
      <c r="HT40" s="41"/>
      <c r="HU40" s="42"/>
      <c r="HV40" s="41"/>
      <c r="HW40" s="42"/>
      <c r="HX40" s="41"/>
      <c r="HY40" s="42"/>
      <c r="HZ40" s="41"/>
      <c r="IA40" s="42"/>
      <c r="IB40" s="41"/>
      <c r="IC40" s="42"/>
      <c r="ID40" s="41"/>
      <c r="IE40" s="42"/>
      <c r="IF40" s="41"/>
      <c r="IG40" s="42"/>
      <c r="IH40" s="41"/>
      <c r="II40" s="42"/>
      <c r="IJ40" s="41"/>
      <c r="IK40" s="42"/>
      <c r="IL40" s="41"/>
      <c r="IM40" s="42"/>
      <c r="IN40" s="41"/>
      <c r="IO40" s="42"/>
      <c r="IP40" s="41"/>
      <c r="IQ40" s="42"/>
      <c r="IR40" s="41"/>
      <c r="IS40" s="42"/>
      <c r="IT40" s="41"/>
      <c r="IU40" s="42"/>
      <c r="IV40" s="41"/>
    </row>
    <row r="41" spans="1:256" s="18" customFormat="1" ht="27.95" customHeight="1">
      <c r="A41" s="51">
        <v>39111160</v>
      </c>
      <c r="B41" s="36" t="s">
        <v>59</v>
      </c>
      <c r="C41" s="29" t="s">
        <v>20</v>
      </c>
      <c r="D41" s="58" t="s">
        <v>40</v>
      </c>
      <c r="E41" s="27">
        <v>15000</v>
      </c>
      <c r="F41" s="32">
        <f t="shared" si="2"/>
        <v>3000000</v>
      </c>
      <c r="G41" s="59">
        <v>200</v>
      </c>
      <c r="H41" s="7"/>
      <c r="I41" s="40"/>
      <c r="J41" s="41"/>
      <c r="K41" s="40"/>
      <c r="L41" s="41"/>
      <c r="M41" s="40"/>
      <c r="N41" s="41"/>
      <c r="O41" s="40"/>
      <c r="P41" s="41"/>
      <c r="Q41" s="40"/>
      <c r="R41" s="41"/>
      <c r="S41" s="40"/>
      <c r="T41" s="41"/>
      <c r="U41" s="40"/>
      <c r="V41" s="41"/>
      <c r="W41" s="40"/>
      <c r="X41" s="41"/>
      <c r="Y41" s="40"/>
      <c r="Z41" s="41"/>
      <c r="AA41" s="40"/>
      <c r="AB41" s="41"/>
      <c r="AC41" s="40"/>
      <c r="AD41" s="41"/>
      <c r="AE41" s="40"/>
      <c r="AF41" s="41"/>
      <c r="AG41" s="40"/>
      <c r="AH41" s="41"/>
      <c r="AI41" s="40"/>
      <c r="AJ41" s="41"/>
      <c r="AK41" s="40"/>
      <c r="AL41" s="41"/>
      <c r="AM41" s="40"/>
      <c r="AN41" s="41"/>
      <c r="AO41" s="40"/>
      <c r="AP41" s="41"/>
      <c r="AQ41" s="40"/>
      <c r="AR41" s="41"/>
      <c r="AS41" s="40"/>
      <c r="AT41" s="41"/>
      <c r="AU41" s="40"/>
      <c r="AV41" s="41"/>
      <c r="AW41" s="40"/>
      <c r="AX41" s="41"/>
      <c r="AY41" s="40"/>
      <c r="AZ41" s="41"/>
      <c r="BA41" s="40"/>
      <c r="BB41" s="41"/>
      <c r="BC41" s="40"/>
      <c r="BD41" s="41"/>
      <c r="BE41" s="40"/>
      <c r="BF41" s="41"/>
      <c r="BG41" s="40"/>
      <c r="BH41" s="41"/>
      <c r="BI41" s="40"/>
      <c r="BJ41" s="41"/>
      <c r="BK41" s="40"/>
      <c r="BL41" s="41"/>
      <c r="BM41" s="40"/>
      <c r="BN41" s="41"/>
      <c r="BO41" s="40"/>
      <c r="BP41" s="41"/>
      <c r="BQ41" s="40"/>
      <c r="BR41" s="41"/>
      <c r="BS41" s="40"/>
      <c r="BT41" s="41"/>
      <c r="BU41" s="40"/>
      <c r="BV41" s="41"/>
      <c r="BW41" s="40"/>
      <c r="BX41" s="41"/>
      <c r="BY41" s="40"/>
      <c r="BZ41" s="41"/>
      <c r="CA41" s="40"/>
      <c r="CB41" s="41"/>
      <c r="CC41" s="40"/>
      <c r="CD41" s="41"/>
      <c r="CE41" s="40"/>
      <c r="CF41" s="41"/>
      <c r="CG41" s="40"/>
      <c r="CH41" s="41"/>
      <c r="CI41" s="40"/>
      <c r="CJ41" s="41"/>
      <c r="CK41" s="40"/>
      <c r="CL41" s="41"/>
      <c r="CM41" s="40"/>
      <c r="CN41" s="41"/>
      <c r="CO41" s="40"/>
      <c r="CP41" s="41"/>
      <c r="CQ41" s="40"/>
      <c r="CR41" s="41"/>
      <c r="CS41" s="40"/>
      <c r="CT41" s="41"/>
      <c r="CU41" s="40"/>
      <c r="CV41" s="41"/>
      <c r="CW41" s="40"/>
      <c r="CX41" s="41"/>
      <c r="CY41" s="40"/>
      <c r="CZ41" s="41"/>
      <c r="DA41" s="40"/>
      <c r="DB41" s="41"/>
      <c r="DC41" s="40"/>
      <c r="DD41" s="41"/>
      <c r="DE41" s="40"/>
      <c r="DF41" s="41"/>
      <c r="DG41" s="40"/>
      <c r="DH41" s="41"/>
      <c r="DI41" s="40"/>
      <c r="DJ41" s="41"/>
      <c r="DK41" s="40"/>
      <c r="DL41" s="41"/>
      <c r="DM41" s="40"/>
      <c r="DN41" s="41"/>
      <c r="DO41" s="40"/>
      <c r="DP41" s="41"/>
      <c r="DQ41" s="40"/>
      <c r="DR41" s="41"/>
      <c r="DS41" s="40"/>
      <c r="DT41" s="41"/>
      <c r="DU41" s="40"/>
      <c r="DV41" s="41"/>
      <c r="DW41" s="40"/>
      <c r="DX41" s="41"/>
      <c r="DY41" s="40"/>
      <c r="DZ41" s="41"/>
      <c r="EA41" s="40"/>
      <c r="EB41" s="41"/>
      <c r="EC41" s="40"/>
      <c r="ED41" s="41"/>
      <c r="EE41" s="40"/>
      <c r="EF41" s="41"/>
      <c r="EG41" s="40"/>
      <c r="EH41" s="41"/>
      <c r="EI41" s="42"/>
      <c r="EJ41" s="41"/>
      <c r="EK41" s="40"/>
      <c r="EL41" s="41"/>
      <c r="EM41" s="40"/>
      <c r="EN41" s="41"/>
      <c r="EO41" s="40"/>
      <c r="EP41" s="41"/>
      <c r="EQ41" s="40"/>
      <c r="ER41" s="41"/>
      <c r="ES41" s="40"/>
      <c r="ET41" s="41"/>
      <c r="EU41" s="40"/>
      <c r="EV41" s="41"/>
      <c r="EW41" s="40"/>
      <c r="EX41" s="41"/>
      <c r="EY41" s="40"/>
      <c r="EZ41" s="41"/>
      <c r="FA41" s="40"/>
      <c r="FB41" s="41"/>
      <c r="FC41" s="40"/>
      <c r="FD41" s="41"/>
      <c r="FE41" s="40"/>
      <c r="FF41" s="41"/>
      <c r="FG41" s="40"/>
      <c r="FH41" s="41"/>
      <c r="FI41" s="40"/>
      <c r="FJ41" s="41"/>
      <c r="FK41" s="40"/>
      <c r="FL41" s="41"/>
      <c r="FM41" s="40"/>
      <c r="FN41" s="41"/>
      <c r="FO41" s="40"/>
      <c r="FP41" s="41"/>
      <c r="FQ41" s="40"/>
      <c r="FR41" s="41"/>
      <c r="FS41" s="40"/>
      <c r="FT41" s="41"/>
      <c r="FU41" s="40"/>
      <c r="FV41" s="41"/>
      <c r="FW41" s="40"/>
      <c r="FX41" s="41"/>
      <c r="FY41" s="40"/>
      <c r="FZ41" s="41"/>
      <c r="GA41" s="40"/>
      <c r="GB41" s="41"/>
      <c r="GC41" s="40"/>
      <c r="GD41" s="41"/>
      <c r="GE41" s="40"/>
      <c r="GF41" s="41"/>
      <c r="GG41" s="40"/>
      <c r="GH41" s="41"/>
      <c r="GI41" s="40"/>
      <c r="GJ41" s="41"/>
      <c r="GK41" s="40"/>
      <c r="GL41" s="41"/>
      <c r="GM41" s="40"/>
      <c r="GN41" s="41"/>
      <c r="GO41" s="40"/>
      <c r="GP41" s="41"/>
      <c r="GQ41" s="40"/>
      <c r="GR41" s="41"/>
      <c r="GS41" s="40"/>
      <c r="GT41" s="41"/>
      <c r="GU41" s="40"/>
      <c r="GV41" s="41"/>
      <c r="GW41" s="40"/>
      <c r="GX41" s="41"/>
      <c r="GY41" s="40"/>
      <c r="GZ41" s="41"/>
      <c r="HA41" s="40"/>
      <c r="HB41" s="41"/>
      <c r="HC41" s="40"/>
      <c r="HD41" s="41"/>
      <c r="HE41" s="40"/>
      <c r="HF41" s="41"/>
      <c r="HG41" s="40"/>
      <c r="HH41" s="41"/>
      <c r="HI41" s="40"/>
      <c r="HJ41" s="41"/>
      <c r="HK41" s="40"/>
      <c r="HL41" s="41"/>
      <c r="HM41" s="40"/>
      <c r="HN41" s="41"/>
      <c r="HO41" s="40"/>
      <c r="HP41" s="41"/>
      <c r="HQ41" s="40"/>
      <c r="HR41" s="41"/>
      <c r="HS41" s="40"/>
      <c r="HT41" s="41"/>
      <c r="HU41" s="42"/>
      <c r="HV41" s="41"/>
      <c r="HW41" s="42"/>
      <c r="HX41" s="41"/>
      <c r="HY41" s="42"/>
      <c r="HZ41" s="41"/>
      <c r="IA41" s="42"/>
      <c r="IB41" s="41"/>
      <c r="IC41" s="42"/>
      <c r="ID41" s="41"/>
      <c r="IE41" s="42"/>
      <c r="IF41" s="41"/>
      <c r="IG41" s="42"/>
      <c r="IH41" s="41"/>
      <c r="II41" s="42"/>
      <c r="IJ41" s="41"/>
      <c r="IK41" s="42"/>
      <c r="IL41" s="41"/>
      <c r="IM41" s="42"/>
      <c r="IN41" s="41"/>
      <c r="IO41" s="42"/>
      <c r="IP41" s="41"/>
      <c r="IQ41" s="42"/>
      <c r="IR41" s="41"/>
      <c r="IS41" s="42"/>
      <c r="IT41" s="41"/>
      <c r="IU41" s="42"/>
      <c r="IV41" s="41"/>
    </row>
    <row r="42" spans="1:256" s="18" customFormat="1" ht="50.1" customHeight="1">
      <c r="A42" s="51">
        <v>39132110</v>
      </c>
      <c r="B42" s="36" t="s">
        <v>60</v>
      </c>
      <c r="C42" s="29" t="s">
        <v>20</v>
      </c>
      <c r="D42" s="58" t="s">
        <v>40</v>
      </c>
      <c r="E42" s="27">
        <v>100000</v>
      </c>
      <c r="F42" s="32">
        <f t="shared" si="2"/>
        <v>1000000</v>
      </c>
      <c r="G42" s="59">
        <v>10</v>
      </c>
      <c r="H42" s="7"/>
      <c r="I42" s="40"/>
      <c r="J42" s="41"/>
      <c r="K42" s="40"/>
      <c r="L42" s="41"/>
      <c r="M42" s="40"/>
      <c r="N42" s="41"/>
      <c r="O42" s="40"/>
      <c r="P42" s="41"/>
      <c r="Q42" s="40"/>
      <c r="R42" s="41"/>
      <c r="S42" s="40"/>
      <c r="T42" s="41"/>
      <c r="U42" s="40"/>
      <c r="V42" s="41"/>
      <c r="W42" s="40"/>
      <c r="X42" s="41"/>
      <c r="Y42" s="40"/>
      <c r="Z42" s="41"/>
      <c r="AA42" s="40"/>
      <c r="AB42" s="41"/>
      <c r="AC42" s="40"/>
      <c r="AD42" s="41"/>
      <c r="AE42" s="40"/>
      <c r="AF42" s="41"/>
      <c r="AG42" s="40"/>
      <c r="AH42" s="41"/>
      <c r="AI42" s="40"/>
      <c r="AJ42" s="41"/>
      <c r="AK42" s="40"/>
      <c r="AL42" s="41"/>
      <c r="AM42" s="40"/>
      <c r="AN42" s="41"/>
      <c r="AO42" s="40"/>
      <c r="AP42" s="41"/>
      <c r="AQ42" s="40"/>
      <c r="AR42" s="41"/>
      <c r="AS42" s="40"/>
      <c r="AT42" s="41"/>
      <c r="AU42" s="40"/>
      <c r="AV42" s="41"/>
      <c r="AW42" s="40"/>
      <c r="AX42" s="41"/>
      <c r="AY42" s="40"/>
      <c r="AZ42" s="41"/>
      <c r="BA42" s="40"/>
      <c r="BB42" s="41"/>
      <c r="BC42" s="40"/>
      <c r="BD42" s="41"/>
      <c r="BE42" s="40"/>
      <c r="BF42" s="41"/>
      <c r="BG42" s="40"/>
      <c r="BH42" s="41"/>
      <c r="BI42" s="40"/>
      <c r="BJ42" s="41"/>
      <c r="BK42" s="40"/>
      <c r="BL42" s="41"/>
      <c r="BM42" s="40"/>
      <c r="BN42" s="41"/>
      <c r="BO42" s="40"/>
      <c r="BP42" s="41"/>
      <c r="BQ42" s="40"/>
      <c r="BR42" s="41"/>
      <c r="BS42" s="40"/>
      <c r="BT42" s="41"/>
      <c r="BU42" s="40"/>
      <c r="BV42" s="41"/>
      <c r="BW42" s="40"/>
      <c r="BX42" s="41"/>
      <c r="BY42" s="40"/>
      <c r="BZ42" s="41"/>
      <c r="CA42" s="40"/>
      <c r="CB42" s="41"/>
      <c r="CC42" s="40"/>
      <c r="CD42" s="41"/>
      <c r="CE42" s="40"/>
      <c r="CF42" s="41"/>
      <c r="CG42" s="40"/>
      <c r="CH42" s="41"/>
      <c r="CI42" s="40"/>
      <c r="CJ42" s="41"/>
      <c r="CK42" s="40"/>
      <c r="CL42" s="41"/>
      <c r="CM42" s="40"/>
      <c r="CN42" s="41"/>
      <c r="CO42" s="40"/>
      <c r="CP42" s="41"/>
      <c r="CQ42" s="40"/>
      <c r="CR42" s="41"/>
      <c r="CS42" s="40"/>
      <c r="CT42" s="41"/>
      <c r="CU42" s="40"/>
      <c r="CV42" s="41"/>
      <c r="CW42" s="40"/>
      <c r="CX42" s="41"/>
      <c r="CY42" s="40"/>
      <c r="CZ42" s="41"/>
      <c r="DA42" s="40"/>
      <c r="DB42" s="41"/>
      <c r="DC42" s="40"/>
      <c r="DD42" s="41"/>
      <c r="DE42" s="40"/>
      <c r="DF42" s="41"/>
      <c r="DG42" s="40"/>
      <c r="DH42" s="41"/>
      <c r="DI42" s="40"/>
      <c r="DJ42" s="41"/>
      <c r="DK42" s="40"/>
      <c r="DL42" s="41"/>
      <c r="DM42" s="40"/>
      <c r="DN42" s="41"/>
      <c r="DO42" s="40"/>
      <c r="DP42" s="41"/>
      <c r="DQ42" s="40"/>
      <c r="DR42" s="41"/>
      <c r="DS42" s="40"/>
      <c r="DT42" s="41"/>
      <c r="DU42" s="40"/>
      <c r="DV42" s="41"/>
      <c r="DW42" s="40"/>
      <c r="DX42" s="41"/>
      <c r="DY42" s="40"/>
      <c r="DZ42" s="41"/>
      <c r="EA42" s="40"/>
      <c r="EB42" s="41"/>
      <c r="EC42" s="40"/>
      <c r="ED42" s="41"/>
      <c r="EE42" s="40"/>
      <c r="EF42" s="41"/>
      <c r="EG42" s="40"/>
      <c r="EH42" s="41"/>
      <c r="EI42" s="42"/>
      <c r="EJ42" s="41"/>
      <c r="EK42" s="40"/>
      <c r="EL42" s="41"/>
      <c r="EM42" s="40"/>
      <c r="EN42" s="41"/>
      <c r="EO42" s="40"/>
      <c r="EP42" s="41"/>
      <c r="EQ42" s="40"/>
      <c r="ER42" s="41"/>
      <c r="ES42" s="40"/>
      <c r="ET42" s="41"/>
      <c r="EU42" s="40"/>
      <c r="EV42" s="41"/>
      <c r="EW42" s="40"/>
      <c r="EX42" s="41"/>
      <c r="EY42" s="40"/>
      <c r="EZ42" s="41"/>
      <c r="FA42" s="40"/>
      <c r="FB42" s="41"/>
      <c r="FC42" s="40"/>
      <c r="FD42" s="41"/>
      <c r="FE42" s="40"/>
      <c r="FF42" s="41"/>
      <c r="FG42" s="40"/>
      <c r="FH42" s="41"/>
      <c r="FI42" s="40"/>
      <c r="FJ42" s="41"/>
      <c r="FK42" s="40"/>
      <c r="FL42" s="41"/>
      <c r="FM42" s="40"/>
      <c r="FN42" s="41"/>
      <c r="FO42" s="40"/>
      <c r="FP42" s="41"/>
      <c r="FQ42" s="40"/>
      <c r="FR42" s="41"/>
      <c r="FS42" s="40"/>
      <c r="FT42" s="41"/>
      <c r="FU42" s="40"/>
      <c r="FV42" s="41"/>
      <c r="FW42" s="40"/>
      <c r="FX42" s="41"/>
      <c r="FY42" s="40"/>
      <c r="FZ42" s="41"/>
      <c r="GA42" s="40"/>
      <c r="GB42" s="41"/>
      <c r="GC42" s="40"/>
      <c r="GD42" s="41"/>
      <c r="GE42" s="40"/>
      <c r="GF42" s="41"/>
      <c r="GG42" s="40"/>
      <c r="GH42" s="41"/>
      <c r="GI42" s="40"/>
      <c r="GJ42" s="41"/>
      <c r="GK42" s="40"/>
      <c r="GL42" s="41"/>
      <c r="GM42" s="40"/>
      <c r="GN42" s="41"/>
      <c r="GO42" s="40"/>
      <c r="GP42" s="41"/>
      <c r="GQ42" s="40"/>
      <c r="GR42" s="41"/>
      <c r="GS42" s="40"/>
      <c r="GT42" s="41"/>
      <c r="GU42" s="40"/>
      <c r="GV42" s="41"/>
      <c r="GW42" s="40"/>
      <c r="GX42" s="41"/>
      <c r="GY42" s="40"/>
      <c r="GZ42" s="41"/>
      <c r="HA42" s="40"/>
      <c r="HB42" s="41"/>
      <c r="HC42" s="40"/>
      <c r="HD42" s="41"/>
      <c r="HE42" s="40"/>
      <c r="HF42" s="41"/>
      <c r="HG42" s="40"/>
      <c r="HH42" s="41"/>
      <c r="HI42" s="40"/>
      <c r="HJ42" s="41"/>
      <c r="HK42" s="40"/>
      <c r="HL42" s="41"/>
      <c r="HM42" s="40"/>
      <c r="HN42" s="41"/>
      <c r="HO42" s="40"/>
      <c r="HP42" s="41"/>
      <c r="HQ42" s="40"/>
      <c r="HR42" s="41"/>
      <c r="HS42" s="40"/>
      <c r="HT42" s="41"/>
      <c r="HU42" s="42"/>
      <c r="HV42" s="41"/>
      <c r="HW42" s="42"/>
      <c r="HX42" s="41"/>
      <c r="HY42" s="42"/>
      <c r="HZ42" s="41"/>
      <c r="IA42" s="42"/>
      <c r="IB42" s="41"/>
      <c r="IC42" s="42"/>
      <c r="ID42" s="41"/>
      <c r="IE42" s="42"/>
      <c r="IF42" s="41"/>
      <c r="IG42" s="42"/>
      <c r="IH42" s="41"/>
      <c r="II42" s="42"/>
      <c r="IJ42" s="41"/>
      <c r="IK42" s="42"/>
      <c r="IL42" s="41"/>
      <c r="IM42" s="42"/>
      <c r="IN42" s="41"/>
      <c r="IO42" s="42"/>
      <c r="IP42" s="41"/>
      <c r="IQ42" s="42"/>
      <c r="IR42" s="41"/>
      <c r="IS42" s="42"/>
      <c r="IT42" s="41"/>
      <c r="IU42" s="42"/>
      <c r="IV42" s="41"/>
    </row>
    <row r="43" spans="1:256" s="18" customFormat="1" ht="16.5">
      <c r="A43" s="214" t="s">
        <v>61</v>
      </c>
      <c r="B43" s="215"/>
      <c r="C43" s="215"/>
      <c r="D43" s="215"/>
      <c r="E43" s="215"/>
      <c r="F43" s="56">
        <f>F44</f>
        <v>14750004</v>
      </c>
      <c r="G43" s="61"/>
      <c r="H43" s="7"/>
      <c r="I43" s="40"/>
      <c r="J43" s="41"/>
      <c r="K43" s="40"/>
      <c r="L43" s="41"/>
      <c r="M43" s="40"/>
      <c r="N43" s="41"/>
      <c r="O43" s="40"/>
      <c r="P43" s="41"/>
      <c r="Q43" s="40"/>
      <c r="R43" s="41"/>
      <c r="S43" s="40"/>
      <c r="T43" s="41"/>
      <c r="U43" s="40"/>
      <c r="V43" s="41"/>
      <c r="W43" s="40"/>
      <c r="X43" s="41"/>
      <c r="Y43" s="40"/>
      <c r="Z43" s="41"/>
      <c r="AA43" s="40"/>
      <c r="AB43" s="41"/>
      <c r="AC43" s="40"/>
      <c r="AD43" s="41"/>
      <c r="AE43" s="40"/>
      <c r="AF43" s="41"/>
      <c r="AG43" s="40"/>
      <c r="AH43" s="41"/>
      <c r="AI43" s="40"/>
      <c r="AJ43" s="41"/>
      <c r="AK43" s="40"/>
      <c r="AL43" s="41"/>
      <c r="AM43" s="40"/>
      <c r="AN43" s="41"/>
      <c r="AO43" s="40"/>
      <c r="AP43" s="41"/>
      <c r="AQ43" s="40"/>
      <c r="AR43" s="41"/>
      <c r="AS43" s="40"/>
      <c r="AT43" s="41"/>
      <c r="AU43" s="40"/>
      <c r="AV43" s="41"/>
      <c r="AW43" s="40"/>
      <c r="AX43" s="41"/>
      <c r="AY43" s="40"/>
      <c r="AZ43" s="41"/>
      <c r="BA43" s="40"/>
      <c r="BB43" s="41"/>
      <c r="BC43" s="40"/>
      <c r="BD43" s="41"/>
      <c r="BE43" s="40"/>
      <c r="BF43" s="41"/>
      <c r="BG43" s="40"/>
      <c r="BH43" s="41"/>
      <c r="BI43" s="40"/>
      <c r="BJ43" s="41"/>
      <c r="BK43" s="40"/>
      <c r="BL43" s="41"/>
      <c r="BM43" s="40"/>
      <c r="BN43" s="41"/>
      <c r="BO43" s="40"/>
      <c r="BP43" s="41"/>
      <c r="BQ43" s="40"/>
      <c r="BR43" s="41"/>
      <c r="BS43" s="40"/>
      <c r="BT43" s="41"/>
      <c r="BU43" s="40"/>
      <c r="BV43" s="41"/>
      <c r="BW43" s="40"/>
      <c r="BX43" s="41"/>
      <c r="BY43" s="40"/>
      <c r="BZ43" s="41"/>
      <c r="CA43" s="40"/>
      <c r="CB43" s="41"/>
      <c r="CC43" s="40"/>
      <c r="CD43" s="41"/>
      <c r="CE43" s="40"/>
      <c r="CF43" s="41"/>
      <c r="CG43" s="40"/>
      <c r="CH43" s="41"/>
      <c r="CI43" s="40"/>
      <c r="CJ43" s="41"/>
      <c r="CK43" s="40"/>
      <c r="CL43" s="41"/>
      <c r="CM43" s="40"/>
      <c r="CN43" s="41"/>
      <c r="CO43" s="40"/>
      <c r="CP43" s="41"/>
      <c r="CQ43" s="40"/>
      <c r="CR43" s="41"/>
      <c r="CS43" s="40"/>
      <c r="CT43" s="41"/>
      <c r="CU43" s="40"/>
      <c r="CV43" s="41"/>
      <c r="CW43" s="40"/>
      <c r="CX43" s="41"/>
      <c r="CY43" s="40"/>
      <c r="CZ43" s="41"/>
      <c r="DA43" s="40"/>
      <c r="DB43" s="41"/>
      <c r="DC43" s="40"/>
      <c r="DD43" s="41"/>
      <c r="DE43" s="40"/>
      <c r="DF43" s="41"/>
      <c r="DG43" s="40"/>
      <c r="DH43" s="41"/>
      <c r="DI43" s="40"/>
      <c r="DJ43" s="41"/>
      <c r="DK43" s="40"/>
      <c r="DL43" s="41"/>
      <c r="DM43" s="40"/>
      <c r="DN43" s="41"/>
      <c r="DO43" s="40"/>
      <c r="DP43" s="41"/>
      <c r="DQ43" s="40"/>
      <c r="DR43" s="41"/>
      <c r="DS43" s="40"/>
      <c r="DT43" s="41"/>
      <c r="DU43" s="40"/>
      <c r="DV43" s="41"/>
      <c r="DW43" s="40"/>
      <c r="DX43" s="41"/>
      <c r="DY43" s="40"/>
      <c r="DZ43" s="41"/>
      <c r="EA43" s="40"/>
      <c r="EB43" s="41"/>
      <c r="EC43" s="40"/>
      <c r="ED43" s="41"/>
      <c r="EE43" s="40"/>
      <c r="EF43" s="41"/>
      <c r="EG43" s="40"/>
      <c r="EH43" s="41"/>
      <c r="EI43" s="42"/>
      <c r="EJ43" s="41"/>
      <c r="EK43" s="40"/>
      <c r="EL43" s="41"/>
      <c r="EM43" s="40"/>
      <c r="EN43" s="41"/>
      <c r="EO43" s="40"/>
      <c r="EP43" s="41"/>
      <c r="EQ43" s="40"/>
      <c r="ER43" s="41"/>
      <c r="ES43" s="40"/>
      <c r="ET43" s="41"/>
      <c r="EU43" s="40"/>
      <c r="EV43" s="41"/>
      <c r="EW43" s="40"/>
      <c r="EX43" s="41"/>
      <c r="EY43" s="40"/>
      <c r="EZ43" s="41"/>
      <c r="FA43" s="40"/>
      <c r="FB43" s="41"/>
      <c r="FC43" s="40"/>
      <c r="FD43" s="41"/>
      <c r="FE43" s="40"/>
      <c r="FF43" s="41"/>
      <c r="FG43" s="40"/>
      <c r="FH43" s="41"/>
      <c r="FI43" s="40"/>
      <c r="FJ43" s="41"/>
      <c r="FK43" s="40"/>
      <c r="FL43" s="41"/>
      <c r="FM43" s="40"/>
      <c r="FN43" s="41"/>
      <c r="FO43" s="40"/>
      <c r="FP43" s="41"/>
      <c r="FQ43" s="40"/>
      <c r="FR43" s="41"/>
      <c r="FS43" s="40"/>
      <c r="FT43" s="41"/>
      <c r="FU43" s="40"/>
      <c r="FV43" s="41"/>
      <c r="FW43" s="40"/>
      <c r="FX43" s="41"/>
      <c r="FY43" s="40"/>
      <c r="FZ43" s="41"/>
      <c r="GA43" s="40"/>
      <c r="GB43" s="41"/>
      <c r="GC43" s="40"/>
      <c r="GD43" s="41"/>
      <c r="GE43" s="40"/>
      <c r="GF43" s="41"/>
      <c r="GG43" s="40"/>
      <c r="GH43" s="41"/>
      <c r="GI43" s="40"/>
      <c r="GJ43" s="41"/>
      <c r="GK43" s="40"/>
      <c r="GL43" s="41"/>
      <c r="GM43" s="40"/>
      <c r="GN43" s="41"/>
      <c r="GO43" s="40"/>
      <c r="GP43" s="41"/>
      <c r="GQ43" s="40"/>
      <c r="GR43" s="41"/>
      <c r="GS43" s="40"/>
      <c r="GT43" s="41"/>
      <c r="GU43" s="40"/>
      <c r="GV43" s="41"/>
      <c r="GW43" s="40"/>
      <c r="GX43" s="41"/>
      <c r="GY43" s="40"/>
      <c r="GZ43" s="41"/>
      <c r="HA43" s="40"/>
      <c r="HB43" s="41"/>
      <c r="HC43" s="40"/>
      <c r="HD43" s="41"/>
      <c r="HE43" s="40"/>
      <c r="HF43" s="41"/>
      <c r="HG43" s="40"/>
      <c r="HH43" s="41"/>
      <c r="HI43" s="40"/>
      <c r="HJ43" s="41"/>
      <c r="HK43" s="40"/>
      <c r="HL43" s="41"/>
      <c r="HM43" s="40"/>
      <c r="HN43" s="41"/>
      <c r="HO43" s="40"/>
      <c r="HP43" s="41"/>
      <c r="HQ43" s="40"/>
      <c r="HR43" s="41"/>
      <c r="HS43" s="40"/>
      <c r="HT43" s="41"/>
      <c r="HU43" s="42"/>
      <c r="HV43" s="41"/>
      <c r="HW43" s="42"/>
      <c r="HX43" s="41"/>
      <c r="HY43" s="42"/>
      <c r="HZ43" s="41"/>
      <c r="IA43" s="42"/>
      <c r="IB43" s="41"/>
      <c r="IC43" s="42"/>
      <c r="ID43" s="41"/>
      <c r="IE43" s="42"/>
      <c r="IF43" s="41"/>
      <c r="IG43" s="42"/>
      <c r="IH43" s="41"/>
      <c r="II43" s="42"/>
      <c r="IJ43" s="41"/>
      <c r="IK43" s="42"/>
      <c r="IL43" s="41"/>
      <c r="IM43" s="42"/>
      <c r="IN43" s="41"/>
      <c r="IO43" s="42"/>
      <c r="IP43" s="41"/>
      <c r="IQ43" s="42"/>
      <c r="IR43" s="41"/>
      <c r="IS43" s="42"/>
      <c r="IT43" s="41"/>
      <c r="IU43" s="42"/>
      <c r="IV43" s="41"/>
    </row>
    <row r="44" spans="1:256" s="18" customFormat="1" ht="24.75" customHeight="1">
      <c r="A44" s="55" t="s">
        <v>62</v>
      </c>
      <c r="B44" s="28" t="s">
        <v>63</v>
      </c>
      <c r="C44" s="51" t="s">
        <v>20</v>
      </c>
      <c r="D44" s="52" t="s">
        <v>40</v>
      </c>
      <c r="E44" s="154">
        <v>14750004</v>
      </c>
      <c r="F44" s="154">
        <v>14750004</v>
      </c>
      <c r="G44" s="45">
        <v>1</v>
      </c>
      <c r="H44" s="7"/>
      <c r="I44" s="40"/>
      <c r="J44" s="41"/>
      <c r="K44" s="40"/>
      <c r="L44" s="41"/>
      <c r="M44" s="40"/>
      <c r="N44" s="41"/>
      <c r="O44" s="40"/>
      <c r="P44" s="41"/>
      <c r="Q44" s="40"/>
      <c r="R44" s="41"/>
      <c r="S44" s="40"/>
      <c r="T44" s="41"/>
      <c r="U44" s="40"/>
      <c r="V44" s="41"/>
      <c r="W44" s="40"/>
      <c r="X44" s="41"/>
      <c r="Y44" s="40"/>
      <c r="Z44" s="41"/>
      <c r="AA44" s="40"/>
      <c r="AB44" s="41"/>
      <c r="AC44" s="40"/>
      <c r="AD44" s="41"/>
      <c r="AE44" s="40"/>
      <c r="AF44" s="41"/>
      <c r="AG44" s="40"/>
      <c r="AH44" s="41"/>
      <c r="AI44" s="40"/>
      <c r="AJ44" s="41"/>
      <c r="AK44" s="40"/>
      <c r="AL44" s="41"/>
      <c r="AM44" s="40"/>
      <c r="AN44" s="41"/>
      <c r="AO44" s="40"/>
      <c r="AP44" s="41"/>
      <c r="AQ44" s="40"/>
      <c r="AR44" s="41"/>
      <c r="AS44" s="40"/>
      <c r="AT44" s="41"/>
      <c r="AU44" s="40"/>
      <c r="AV44" s="41"/>
      <c r="AW44" s="40"/>
      <c r="AX44" s="41"/>
      <c r="AY44" s="40"/>
      <c r="AZ44" s="41"/>
      <c r="BA44" s="40"/>
      <c r="BB44" s="41"/>
      <c r="BC44" s="40"/>
      <c r="BD44" s="41"/>
      <c r="BE44" s="40"/>
      <c r="BF44" s="41"/>
      <c r="BG44" s="40"/>
      <c r="BH44" s="41"/>
      <c r="BI44" s="40"/>
      <c r="BJ44" s="41"/>
      <c r="BK44" s="40"/>
      <c r="BL44" s="41"/>
      <c r="BM44" s="40"/>
      <c r="BN44" s="41"/>
      <c r="BO44" s="40"/>
      <c r="BP44" s="41"/>
      <c r="BQ44" s="40"/>
      <c r="BR44" s="41"/>
      <c r="BS44" s="40"/>
      <c r="BT44" s="41"/>
      <c r="BU44" s="40"/>
      <c r="BV44" s="41"/>
      <c r="BW44" s="40"/>
      <c r="BX44" s="41"/>
      <c r="BY44" s="40"/>
      <c r="BZ44" s="41"/>
      <c r="CA44" s="40"/>
      <c r="CB44" s="41"/>
      <c r="CC44" s="40"/>
      <c r="CD44" s="41"/>
      <c r="CE44" s="40"/>
      <c r="CF44" s="41"/>
      <c r="CG44" s="40"/>
      <c r="CH44" s="41"/>
      <c r="CI44" s="40"/>
      <c r="CJ44" s="41"/>
      <c r="CK44" s="40"/>
      <c r="CL44" s="41"/>
      <c r="CM44" s="40"/>
      <c r="CN44" s="41"/>
      <c r="CO44" s="40"/>
      <c r="CP44" s="41"/>
      <c r="CQ44" s="40"/>
      <c r="CR44" s="41"/>
      <c r="CS44" s="40"/>
      <c r="CT44" s="41"/>
      <c r="CU44" s="40"/>
      <c r="CV44" s="41"/>
      <c r="CW44" s="40"/>
      <c r="CX44" s="41"/>
      <c r="CY44" s="40"/>
      <c r="CZ44" s="41"/>
      <c r="DA44" s="40"/>
      <c r="DB44" s="41"/>
      <c r="DC44" s="40"/>
      <c r="DD44" s="41"/>
      <c r="DE44" s="40"/>
      <c r="DF44" s="41"/>
      <c r="DG44" s="40"/>
      <c r="DH44" s="41"/>
      <c r="DI44" s="40"/>
      <c r="DJ44" s="41"/>
      <c r="DK44" s="40"/>
      <c r="DL44" s="41"/>
      <c r="DM44" s="40"/>
      <c r="DN44" s="41"/>
      <c r="DO44" s="40"/>
      <c r="DP44" s="41"/>
      <c r="DQ44" s="40"/>
      <c r="DR44" s="41"/>
      <c r="DS44" s="40"/>
      <c r="DT44" s="41"/>
      <c r="DU44" s="40"/>
      <c r="DV44" s="41"/>
      <c r="DW44" s="40"/>
      <c r="DX44" s="41"/>
      <c r="DY44" s="40"/>
      <c r="DZ44" s="41"/>
      <c r="EA44" s="40"/>
      <c r="EB44" s="41"/>
      <c r="EC44" s="40"/>
      <c r="ED44" s="41"/>
      <c r="EE44" s="40"/>
      <c r="EF44" s="41"/>
      <c r="EG44" s="40"/>
      <c r="EH44" s="41"/>
      <c r="EI44" s="42"/>
      <c r="EJ44" s="41"/>
      <c r="EK44" s="40"/>
      <c r="EL44" s="41"/>
      <c r="EM44" s="40"/>
      <c r="EN44" s="41"/>
      <c r="EO44" s="40"/>
      <c r="EP44" s="41"/>
      <c r="EQ44" s="40"/>
      <c r="ER44" s="41"/>
      <c r="ES44" s="40"/>
      <c r="ET44" s="41"/>
      <c r="EU44" s="40"/>
      <c r="EV44" s="41"/>
      <c r="EW44" s="40"/>
      <c r="EX44" s="41"/>
      <c r="EY44" s="40"/>
      <c r="EZ44" s="41"/>
      <c r="FA44" s="40"/>
      <c r="FB44" s="41"/>
      <c r="FC44" s="40"/>
      <c r="FD44" s="41"/>
      <c r="FE44" s="40"/>
      <c r="FF44" s="41"/>
      <c r="FG44" s="40"/>
      <c r="FH44" s="41"/>
      <c r="FI44" s="40"/>
      <c r="FJ44" s="41"/>
      <c r="FK44" s="40"/>
      <c r="FL44" s="41"/>
      <c r="FM44" s="40"/>
      <c r="FN44" s="41"/>
      <c r="FO44" s="40"/>
      <c r="FP44" s="41"/>
      <c r="FQ44" s="40"/>
      <c r="FR44" s="41"/>
      <c r="FS44" s="40"/>
      <c r="FT44" s="41"/>
      <c r="FU44" s="40"/>
      <c r="FV44" s="41"/>
      <c r="FW44" s="40"/>
      <c r="FX44" s="41"/>
      <c r="FY44" s="40"/>
      <c r="FZ44" s="41"/>
      <c r="GA44" s="40"/>
      <c r="GB44" s="41"/>
      <c r="GC44" s="40"/>
      <c r="GD44" s="41"/>
      <c r="GE44" s="40"/>
      <c r="GF44" s="41"/>
      <c r="GG44" s="40"/>
      <c r="GH44" s="41"/>
      <c r="GI44" s="40"/>
      <c r="GJ44" s="41"/>
      <c r="GK44" s="40"/>
      <c r="GL44" s="41"/>
      <c r="GM44" s="40"/>
      <c r="GN44" s="41"/>
      <c r="GO44" s="40"/>
      <c r="GP44" s="41"/>
      <c r="GQ44" s="40"/>
      <c r="GR44" s="41"/>
      <c r="GS44" s="40"/>
      <c r="GT44" s="41"/>
      <c r="GU44" s="40"/>
      <c r="GV44" s="41"/>
      <c r="GW44" s="40"/>
      <c r="GX44" s="41"/>
      <c r="GY44" s="40"/>
      <c r="GZ44" s="41"/>
      <c r="HA44" s="40"/>
      <c r="HB44" s="41"/>
      <c r="HC44" s="40"/>
      <c r="HD44" s="41"/>
      <c r="HE44" s="40"/>
      <c r="HF44" s="41"/>
      <c r="HG44" s="40"/>
      <c r="HH44" s="41"/>
      <c r="HI44" s="40"/>
      <c r="HJ44" s="41"/>
      <c r="HK44" s="40"/>
      <c r="HL44" s="41"/>
      <c r="HM44" s="40"/>
      <c r="HN44" s="41"/>
      <c r="HO44" s="40"/>
      <c r="HP44" s="41"/>
      <c r="HQ44" s="40"/>
      <c r="HR44" s="41"/>
      <c r="HS44" s="40"/>
      <c r="HT44" s="41"/>
      <c r="HU44" s="42"/>
      <c r="HV44" s="41"/>
      <c r="HW44" s="42"/>
      <c r="HX44" s="41"/>
      <c r="HY44" s="42"/>
      <c r="HZ44" s="41"/>
      <c r="IA44" s="42"/>
      <c r="IB44" s="41"/>
      <c r="IC44" s="42"/>
      <c r="ID44" s="41"/>
      <c r="IE44" s="42"/>
      <c r="IF44" s="41"/>
      <c r="IG44" s="42"/>
      <c r="IH44" s="41"/>
      <c r="II44" s="42"/>
      <c r="IJ44" s="41"/>
      <c r="IK44" s="42"/>
      <c r="IL44" s="41"/>
      <c r="IM44" s="42"/>
      <c r="IN44" s="41"/>
      <c r="IO44" s="42"/>
      <c r="IP44" s="41"/>
      <c r="IQ44" s="42"/>
      <c r="IR44" s="41"/>
      <c r="IS44" s="42"/>
      <c r="IT44" s="41"/>
      <c r="IU44" s="42"/>
      <c r="IV44" s="41"/>
    </row>
    <row r="45" spans="1:256" s="18" customFormat="1" ht="16.5">
      <c r="A45" s="207" t="s">
        <v>64</v>
      </c>
      <c r="B45" s="207"/>
      <c r="C45" s="207"/>
      <c r="D45" s="207"/>
      <c r="E45" s="207"/>
      <c r="F45" s="25">
        <f>SUM(F46:F80)</f>
        <v>1434700</v>
      </c>
      <c r="G45" s="26"/>
      <c r="H45" s="7"/>
      <c r="I45" s="40"/>
      <c r="J45" s="41"/>
      <c r="K45" s="40"/>
      <c r="L45" s="41"/>
      <c r="M45" s="40"/>
      <c r="N45" s="41"/>
      <c r="O45" s="40"/>
      <c r="P45" s="41"/>
      <c r="Q45" s="40"/>
      <c r="R45" s="41"/>
      <c r="S45" s="40"/>
      <c r="T45" s="41"/>
      <c r="U45" s="40"/>
      <c r="V45" s="41"/>
      <c r="W45" s="40"/>
      <c r="X45" s="41"/>
      <c r="Y45" s="40"/>
      <c r="Z45" s="41"/>
      <c r="AA45" s="40"/>
      <c r="AB45" s="41"/>
      <c r="AC45" s="40"/>
      <c r="AD45" s="41"/>
      <c r="AE45" s="40"/>
      <c r="AF45" s="41"/>
      <c r="AG45" s="40"/>
      <c r="AH45" s="41"/>
      <c r="AI45" s="40"/>
      <c r="AJ45" s="41"/>
      <c r="AK45" s="40"/>
      <c r="AL45" s="41"/>
      <c r="AM45" s="40"/>
      <c r="AN45" s="41"/>
      <c r="AO45" s="40"/>
      <c r="AP45" s="41"/>
      <c r="AQ45" s="40"/>
      <c r="AR45" s="41"/>
      <c r="AS45" s="40"/>
      <c r="AT45" s="41"/>
      <c r="AU45" s="40"/>
      <c r="AV45" s="41"/>
      <c r="AW45" s="40"/>
      <c r="AX45" s="41"/>
      <c r="AY45" s="40"/>
      <c r="AZ45" s="41"/>
      <c r="BA45" s="40"/>
      <c r="BB45" s="41"/>
      <c r="BC45" s="40"/>
      <c r="BD45" s="41"/>
      <c r="BE45" s="40"/>
      <c r="BF45" s="41"/>
      <c r="BG45" s="40"/>
      <c r="BH45" s="41"/>
      <c r="BI45" s="40"/>
      <c r="BJ45" s="41"/>
      <c r="BK45" s="40"/>
      <c r="BL45" s="41"/>
      <c r="BM45" s="40"/>
      <c r="BN45" s="41"/>
      <c r="BO45" s="40"/>
      <c r="BP45" s="41"/>
      <c r="BQ45" s="40"/>
      <c r="BR45" s="41"/>
      <c r="BS45" s="40"/>
      <c r="BT45" s="41"/>
      <c r="BU45" s="40"/>
      <c r="BV45" s="41"/>
      <c r="BW45" s="40"/>
      <c r="BX45" s="41"/>
      <c r="BY45" s="40"/>
      <c r="BZ45" s="41"/>
      <c r="CA45" s="40"/>
      <c r="CB45" s="41"/>
      <c r="CC45" s="40"/>
      <c r="CD45" s="41"/>
      <c r="CE45" s="40"/>
      <c r="CF45" s="41"/>
      <c r="CG45" s="40"/>
      <c r="CH45" s="41"/>
      <c r="CI45" s="40"/>
      <c r="CJ45" s="41"/>
      <c r="CK45" s="40"/>
      <c r="CL45" s="41"/>
      <c r="CM45" s="40"/>
      <c r="CN45" s="41"/>
      <c r="CO45" s="40"/>
      <c r="CP45" s="41"/>
      <c r="CQ45" s="40"/>
      <c r="CR45" s="41"/>
      <c r="CS45" s="40"/>
      <c r="CT45" s="41"/>
      <c r="CU45" s="40"/>
      <c r="CV45" s="41"/>
      <c r="CW45" s="40"/>
      <c r="CX45" s="41"/>
      <c r="CY45" s="40"/>
      <c r="CZ45" s="41"/>
      <c r="DA45" s="40"/>
      <c r="DB45" s="41"/>
      <c r="DC45" s="40"/>
      <c r="DD45" s="41"/>
      <c r="DE45" s="40"/>
      <c r="DF45" s="41"/>
      <c r="DG45" s="40"/>
      <c r="DH45" s="41"/>
      <c r="DI45" s="40"/>
      <c r="DJ45" s="41"/>
      <c r="DK45" s="40"/>
      <c r="DL45" s="41"/>
      <c r="DM45" s="40"/>
      <c r="DN45" s="41"/>
      <c r="DO45" s="40"/>
      <c r="DP45" s="41"/>
      <c r="DQ45" s="40"/>
      <c r="DR45" s="41"/>
      <c r="DS45" s="40"/>
      <c r="DT45" s="41"/>
      <c r="DU45" s="40"/>
      <c r="DV45" s="41"/>
      <c r="DW45" s="40"/>
      <c r="DX45" s="41"/>
      <c r="DY45" s="40"/>
      <c r="DZ45" s="41"/>
      <c r="EA45" s="40"/>
      <c r="EB45" s="41"/>
      <c r="EC45" s="40"/>
      <c r="ED45" s="41"/>
      <c r="EE45" s="40"/>
      <c r="EF45" s="41"/>
      <c r="EG45" s="40"/>
      <c r="EH45" s="41"/>
      <c r="EI45" s="42"/>
      <c r="EJ45" s="41"/>
      <c r="EK45" s="40"/>
      <c r="EL45" s="41"/>
      <c r="EM45" s="40"/>
      <c r="EN45" s="41"/>
      <c r="EO45" s="40"/>
      <c r="EP45" s="41"/>
      <c r="EQ45" s="40"/>
      <c r="ER45" s="41"/>
      <c r="ES45" s="40"/>
      <c r="ET45" s="41"/>
      <c r="EU45" s="40"/>
      <c r="EV45" s="41"/>
      <c r="EW45" s="40"/>
      <c r="EX45" s="41"/>
      <c r="EY45" s="40"/>
      <c r="EZ45" s="41"/>
      <c r="FA45" s="40"/>
      <c r="FB45" s="41"/>
      <c r="FC45" s="40"/>
      <c r="FD45" s="41"/>
      <c r="FE45" s="40"/>
      <c r="FF45" s="41"/>
      <c r="FG45" s="40"/>
      <c r="FH45" s="41"/>
      <c r="FI45" s="40"/>
      <c r="FJ45" s="41"/>
      <c r="FK45" s="40"/>
      <c r="FL45" s="41"/>
      <c r="FM45" s="40"/>
      <c r="FN45" s="41"/>
      <c r="FO45" s="40"/>
      <c r="FP45" s="41"/>
      <c r="FQ45" s="40"/>
      <c r="FR45" s="41"/>
      <c r="FS45" s="40"/>
      <c r="FT45" s="41"/>
      <c r="FU45" s="40"/>
      <c r="FV45" s="41"/>
      <c r="FW45" s="40"/>
      <c r="FX45" s="41"/>
      <c r="FY45" s="40"/>
      <c r="FZ45" s="41"/>
      <c r="GA45" s="40"/>
      <c r="GB45" s="41"/>
      <c r="GC45" s="40"/>
      <c r="GD45" s="41"/>
      <c r="GE45" s="40"/>
      <c r="GF45" s="41"/>
      <c r="GG45" s="40"/>
      <c r="GH45" s="41"/>
      <c r="GI45" s="40"/>
      <c r="GJ45" s="41"/>
      <c r="GK45" s="40"/>
      <c r="GL45" s="41"/>
      <c r="GM45" s="40"/>
      <c r="GN45" s="41"/>
      <c r="GO45" s="40"/>
      <c r="GP45" s="41"/>
      <c r="GQ45" s="40"/>
      <c r="GR45" s="41"/>
      <c r="GS45" s="40"/>
      <c r="GT45" s="41"/>
      <c r="GU45" s="40"/>
      <c r="GV45" s="41"/>
      <c r="GW45" s="40"/>
      <c r="GX45" s="41"/>
      <c r="GY45" s="40"/>
      <c r="GZ45" s="41"/>
      <c r="HA45" s="40"/>
      <c r="HB45" s="41"/>
      <c r="HC45" s="40"/>
      <c r="HD45" s="41"/>
      <c r="HE45" s="40"/>
      <c r="HF45" s="41"/>
      <c r="HG45" s="40"/>
      <c r="HH45" s="41"/>
      <c r="HI45" s="40"/>
      <c r="HJ45" s="41"/>
      <c r="HK45" s="40"/>
      <c r="HL45" s="41"/>
      <c r="HM45" s="40"/>
      <c r="HN45" s="41"/>
      <c r="HO45" s="40"/>
      <c r="HP45" s="41"/>
      <c r="HQ45" s="40"/>
      <c r="HR45" s="41"/>
      <c r="HS45" s="40"/>
      <c r="HT45" s="41"/>
      <c r="HU45" s="42"/>
      <c r="HV45" s="41"/>
      <c r="HW45" s="42"/>
      <c r="HX45" s="41"/>
      <c r="HY45" s="42"/>
      <c r="HZ45" s="41"/>
      <c r="IA45" s="42"/>
      <c r="IB45" s="41"/>
      <c r="IC45" s="42"/>
      <c r="ID45" s="41"/>
      <c r="IE45" s="42"/>
      <c r="IF45" s="41"/>
      <c r="IG45" s="42"/>
      <c r="IH45" s="41"/>
      <c r="II45" s="42"/>
      <c r="IJ45" s="41"/>
      <c r="IK45" s="42"/>
      <c r="IL45" s="41"/>
      <c r="IM45" s="42"/>
      <c r="IN45" s="41"/>
      <c r="IO45" s="42"/>
      <c r="IP45" s="41"/>
      <c r="IQ45" s="42"/>
      <c r="IR45" s="41"/>
      <c r="IS45" s="42"/>
      <c r="IT45" s="41"/>
      <c r="IU45" s="42"/>
      <c r="IV45" s="41"/>
    </row>
    <row r="46" spans="1:256" s="18" customFormat="1" ht="32.25" customHeight="1">
      <c r="A46" s="36" t="s">
        <v>65</v>
      </c>
      <c r="B46" s="36" t="s">
        <v>66</v>
      </c>
      <c r="C46" s="38" t="s">
        <v>20</v>
      </c>
      <c r="D46" s="30" t="s">
        <v>67</v>
      </c>
      <c r="E46" s="32">
        <v>2000</v>
      </c>
      <c r="F46" s="32">
        <f t="shared" ref="F46:F66" si="3">E46*G46</f>
        <v>400000</v>
      </c>
      <c r="G46" s="62">
        <v>200</v>
      </c>
      <c r="H46" s="7"/>
      <c r="I46" s="40"/>
      <c r="J46" s="41"/>
      <c r="K46" s="40"/>
      <c r="L46" s="41"/>
      <c r="M46" s="40"/>
      <c r="N46" s="41"/>
      <c r="O46" s="40"/>
      <c r="P46" s="41"/>
      <c r="Q46" s="40"/>
      <c r="R46" s="41"/>
      <c r="S46" s="40"/>
      <c r="T46" s="41"/>
      <c r="U46" s="40"/>
      <c r="V46" s="41"/>
      <c r="W46" s="40"/>
      <c r="X46" s="41"/>
      <c r="Y46" s="40"/>
      <c r="Z46" s="41"/>
      <c r="AA46" s="40"/>
      <c r="AB46" s="41"/>
      <c r="AC46" s="40"/>
      <c r="AD46" s="41"/>
      <c r="AE46" s="40"/>
      <c r="AF46" s="41"/>
      <c r="AG46" s="40"/>
      <c r="AH46" s="41"/>
      <c r="AI46" s="40"/>
      <c r="AJ46" s="41"/>
      <c r="AK46" s="40"/>
      <c r="AL46" s="41"/>
      <c r="AM46" s="40"/>
      <c r="AN46" s="41"/>
      <c r="AO46" s="40"/>
      <c r="AP46" s="41"/>
      <c r="AQ46" s="40"/>
      <c r="AR46" s="41"/>
      <c r="AS46" s="40"/>
      <c r="AT46" s="41"/>
      <c r="AU46" s="40"/>
      <c r="AV46" s="41"/>
      <c r="AW46" s="40"/>
      <c r="AX46" s="41"/>
      <c r="AY46" s="40"/>
      <c r="AZ46" s="41"/>
      <c r="BA46" s="40"/>
      <c r="BB46" s="41"/>
      <c r="BC46" s="40"/>
      <c r="BD46" s="41"/>
      <c r="BE46" s="40"/>
      <c r="BF46" s="41"/>
      <c r="BG46" s="40"/>
      <c r="BH46" s="41"/>
      <c r="BI46" s="40"/>
      <c r="BJ46" s="41"/>
      <c r="BK46" s="40"/>
      <c r="BL46" s="41"/>
      <c r="BM46" s="40"/>
      <c r="BN46" s="41"/>
      <c r="BO46" s="40"/>
      <c r="BP46" s="41"/>
      <c r="BQ46" s="40"/>
      <c r="BR46" s="41"/>
      <c r="BS46" s="40"/>
      <c r="BT46" s="41"/>
      <c r="BU46" s="40"/>
      <c r="BV46" s="41"/>
      <c r="BW46" s="40"/>
      <c r="BX46" s="41"/>
      <c r="BY46" s="40"/>
      <c r="BZ46" s="41"/>
      <c r="CA46" s="40"/>
      <c r="CB46" s="41"/>
      <c r="CC46" s="40"/>
      <c r="CD46" s="41"/>
      <c r="CE46" s="40"/>
      <c r="CF46" s="41"/>
      <c r="CG46" s="40"/>
      <c r="CH46" s="41"/>
      <c r="CI46" s="40"/>
      <c r="CJ46" s="41"/>
      <c r="CK46" s="40"/>
      <c r="CL46" s="41"/>
      <c r="CM46" s="40"/>
      <c r="CN46" s="41"/>
      <c r="CO46" s="40"/>
      <c r="CP46" s="41"/>
      <c r="CQ46" s="40"/>
      <c r="CR46" s="41"/>
      <c r="CS46" s="40"/>
      <c r="CT46" s="41"/>
      <c r="CU46" s="40"/>
      <c r="CV46" s="41"/>
      <c r="CW46" s="40"/>
      <c r="CX46" s="41"/>
      <c r="CY46" s="40"/>
      <c r="CZ46" s="41"/>
      <c r="DA46" s="40"/>
      <c r="DB46" s="41"/>
      <c r="DC46" s="40"/>
      <c r="DD46" s="41"/>
      <c r="DE46" s="40"/>
      <c r="DF46" s="41"/>
      <c r="DG46" s="40"/>
      <c r="DH46" s="41"/>
      <c r="DI46" s="40"/>
      <c r="DJ46" s="41"/>
      <c r="DK46" s="40"/>
      <c r="DL46" s="41"/>
      <c r="DM46" s="40"/>
      <c r="DN46" s="41"/>
      <c r="DO46" s="40"/>
      <c r="DP46" s="41"/>
      <c r="DQ46" s="40"/>
      <c r="DR46" s="41"/>
      <c r="DS46" s="40"/>
      <c r="DT46" s="41"/>
      <c r="DU46" s="40"/>
      <c r="DV46" s="41"/>
      <c r="DW46" s="40"/>
      <c r="DX46" s="41"/>
      <c r="DY46" s="40"/>
      <c r="DZ46" s="41"/>
      <c r="EA46" s="40"/>
      <c r="EB46" s="41"/>
      <c r="EC46" s="40"/>
      <c r="ED46" s="41"/>
      <c r="EE46" s="40"/>
      <c r="EF46" s="41"/>
      <c r="EG46" s="40"/>
      <c r="EH46" s="41"/>
      <c r="EI46" s="42"/>
      <c r="EJ46" s="41"/>
      <c r="EK46" s="40"/>
      <c r="EL46" s="41"/>
      <c r="EM46" s="40"/>
      <c r="EN46" s="41"/>
      <c r="EO46" s="40"/>
      <c r="EP46" s="41"/>
      <c r="EQ46" s="40"/>
      <c r="ER46" s="41"/>
      <c r="ES46" s="40"/>
      <c r="ET46" s="41"/>
      <c r="EU46" s="40"/>
      <c r="EV46" s="41"/>
      <c r="EW46" s="40"/>
      <c r="EX46" s="41"/>
      <c r="EY46" s="40"/>
      <c r="EZ46" s="41"/>
      <c r="FA46" s="40"/>
      <c r="FB46" s="41"/>
      <c r="FC46" s="40"/>
      <c r="FD46" s="41"/>
      <c r="FE46" s="40"/>
      <c r="FF46" s="41"/>
      <c r="FG46" s="40"/>
      <c r="FH46" s="41"/>
      <c r="FI46" s="40"/>
      <c r="FJ46" s="41"/>
      <c r="FK46" s="40"/>
      <c r="FL46" s="41"/>
      <c r="FM46" s="40"/>
      <c r="FN46" s="41"/>
      <c r="FO46" s="40"/>
      <c r="FP46" s="41"/>
      <c r="FQ46" s="40"/>
      <c r="FR46" s="41"/>
      <c r="FS46" s="40"/>
      <c r="FT46" s="41"/>
      <c r="FU46" s="40"/>
      <c r="FV46" s="41"/>
      <c r="FW46" s="40"/>
      <c r="FX46" s="41"/>
      <c r="FY46" s="40"/>
      <c r="FZ46" s="41"/>
      <c r="GA46" s="40"/>
      <c r="GB46" s="41"/>
      <c r="GC46" s="40"/>
      <c r="GD46" s="41"/>
      <c r="GE46" s="40"/>
      <c r="GF46" s="41"/>
      <c r="GG46" s="40"/>
      <c r="GH46" s="41"/>
      <c r="GI46" s="40"/>
      <c r="GJ46" s="41"/>
      <c r="GK46" s="40"/>
      <c r="GL46" s="41"/>
      <c r="GM46" s="40"/>
      <c r="GN46" s="41"/>
      <c r="GO46" s="40"/>
      <c r="GP46" s="41"/>
      <c r="GQ46" s="40"/>
      <c r="GR46" s="41"/>
      <c r="GS46" s="40"/>
      <c r="GT46" s="41"/>
      <c r="GU46" s="40"/>
      <c r="GV46" s="41"/>
      <c r="GW46" s="40"/>
      <c r="GX46" s="41"/>
      <c r="GY46" s="40"/>
      <c r="GZ46" s="41"/>
      <c r="HA46" s="40"/>
      <c r="HB46" s="41"/>
      <c r="HC46" s="40"/>
      <c r="HD46" s="41"/>
      <c r="HE46" s="40"/>
      <c r="HF46" s="41"/>
      <c r="HG46" s="40"/>
      <c r="HH46" s="41"/>
      <c r="HI46" s="40"/>
      <c r="HJ46" s="41"/>
      <c r="HK46" s="40"/>
      <c r="HL46" s="41"/>
      <c r="HM46" s="40"/>
      <c r="HN46" s="41"/>
      <c r="HO46" s="40"/>
      <c r="HP46" s="41"/>
      <c r="HQ46" s="40"/>
      <c r="HR46" s="41"/>
      <c r="HS46" s="40"/>
      <c r="HT46" s="41"/>
      <c r="HU46" s="42"/>
      <c r="HV46" s="41"/>
      <c r="HW46" s="42"/>
      <c r="HX46" s="41"/>
      <c r="HY46" s="42"/>
      <c r="HZ46" s="41"/>
      <c r="IA46" s="42"/>
      <c r="IB46" s="41"/>
      <c r="IC46" s="42"/>
      <c r="ID46" s="41"/>
      <c r="IE46" s="42"/>
      <c r="IF46" s="41"/>
      <c r="IG46" s="42"/>
      <c r="IH46" s="41"/>
      <c r="II46" s="42"/>
      <c r="IJ46" s="41"/>
      <c r="IK46" s="42"/>
      <c r="IL46" s="41"/>
      <c r="IM46" s="42"/>
      <c r="IN46" s="41"/>
      <c r="IO46" s="42"/>
      <c r="IP46" s="41"/>
      <c r="IQ46" s="42"/>
      <c r="IR46" s="41"/>
      <c r="IS46" s="42"/>
      <c r="IT46" s="41"/>
      <c r="IU46" s="42"/>
      <c r="IV46" s="41"/>
    </row>
    <row r="47" spans="1:256" s="18" customFormat="1" ht="32.25" customHeight="1">
      <c r="A47" s="46" t="s">
        <v>68</v>
      </c>
      <c r="B47" s="36" t="s">
        <v>69</v>
      </c>
      <c r="C47" s="38" t="s">
        <v>20</v>
      </c>
      <c r="D47" s="30" t="s">
        <v>40</v>
      </c>
      <c r="E47" s="32">
        <v>120</v>
      </c>
      <c r="F47" s="32">
        <f t="shared" si="3"/>
        <v>36000</v>
      </c>
      <c r="G47" s="62">
        <v>300</v>
      </c>
      <c r="H47" s="7"/>
      <c r="I47" s="40"/>
      <c r="J47" s="41"/>
      <c r="K47" s="40"/>
      <c r="L47" s="41"/>
      <c r="M47" s="40"/>
      <c r="N47" s="41"/>
      <c r="O47" s="40"/>
      <c r="P47" s="41"/>
      <c r="Q47" s="40"/>
      <c r="R47" s="41"/>
      <c r="S47" s="40"/>
      <c r="T47" s="41"/>
      <c r="U47" s="40"/>
      <c r="V47" s="41"/>
      <c r="W47" s="40"/>
      <c r="X47" s="41"/>
      <c r="Y47" s="40"/>
      <c r="Z47" s="41"/>
      <c r="AA47" s="40"/>
      <c r="AB47" s="41"/>
      <c r="AC47" s="40"/>
      <c r="AD47" s="41"/>
      <c r="AE47" s="40"/>
      <c r="AF47" s="41"/>
      <c r="AG47" s="40"/>
      <c r="AH47" s="41"/>
      <c r="AI47" s="40"/>
      <c r="AJ47" s="41"/>
      <c r="AK47" s="40"/>
      <c r="AL47" s="41"/>
      <c r="AM47" s="40"/>
      <c r="AN47" s="41"/>
      <c r="AO47" s="40"/>
      <c r="AP47" s="41"/>
      <c r="AQ47" s="40"/>
      <c r="AR47" s="41"/>
      <c r="AS47" s="40"/>
      <c r="AT47" s="41"/>
      <c r="AU47" s="40"/>
      <c r="AV47" s="41"/>
      <c r="AW47" s="40"/>
      <c r="AX47" s="41"/>
      <c r="AY47" s="40"/>
      <c r="AZ47" s="41"/>
      <c r="BA47" s="40"/>
      <c r="BB47" s="41"/>
      <c r="BC47" s="40"/>
      <c r="BD47" s="41"/>
      <c r="BE47" s="40"/>
      <c r="BF47" s="41"/>
      <c r="BG47" s="40"/>
      <c r="BH47" s="41"/>
      <c r="BI47" s="40"/>
      <c r="BJ47" s="41"/>
      <c r="BK47" s="40"/>
      <c r="BL47" s="41"/>
      <c r="BM47" s="40"/>
      <c r="BN47" s="41"/>
      <c r="BO47" s="40"/>
      <c r="BP47" s="41"/>
      <c r="BQ47" s="40"/>
      <c r="BR47" s="41"/>
      <c r="BS47" s="40"/>
      <c r="BT47" s="41"/>
      <c r="BU47" s="40"/>
      <c r="BV47" s="41"/>
      <c r="BW47" s="40"/>
      <c r="BX47" s="41"/>
      <c r="BY47" s="40"/>
      <c r="BZ47" s="41"/>
      <c r="CA47" s="40"/>
      <c r="CB47" s="41"/>
      <c r="CC47" s="40"/>
      <c r="CD47" s="41"/>
      <c r="CE47" s="40"/>
      <c r="CF47" s="41"/>
      <c r="CG47" s="40"/>
      <c r="CH47" s="41"/>
      <c r="CI47" s="40"/>
      <c r="CJ47" s="41"/>
      <c r="CK47" s="40"/>
      <c r="CL47" s="41"/>
      <c r="CM47" s="40"/>
      <c r="CN47" s="41"/>
      <c r="CO47" s="40"/>
      <c r="CP47" s="41"/>
      <c r="CQ47" s="40"/>
      <c r="CR47" s="41"/>
      <c r="CS47" s="40"/>
      <c r="CT47" s="41"/>
      <c r="CU47" s="40"/>
      <c r="CV47" s="41"/>
      <c r="CW47" s="40"/>
      <c r="CX47" s="41"/>
      <c r="CY47" s="40"/>
      <c r="CZ47" s="41"/>
      <c r="DA47" s="40"/>
      <c r="DB47" s="41"/>
      <c r="DC47" s="40"/>
      <c r="DD47" s="41"/>
      <c r="DE47" s="40"/>
      <c r="DF47" s="41"/>
      <c r="DG47" s="40"/>
      <c r="DH47" s="41"/>
      <c r="DI47" s="40"/>
      <c r="DJ47" s="41"/>
      <c r="DK47" s="40"/>
      <c r="DL47" s="41"/>
      <c r="DM47" s="40"/>
      <c r="DN47" s="41"/>
      <c r="DO47" s="40"/>
      <c r="DP47" s="41"/>
      <c r="DQ47" s="40"/>
      <c r="DR47" s="41"/>
      <c r="DS47" s="40"/>
      <c r="DT47" s="41"/>
      <c r="DU47" s="40"/>
      <c r="DV47" s="41"/>
      <c r="DW47" s="40"/>
      <c r="DX47" s="41"/>
      <c r="DY47" s="40"/>
      <c r="DZ47" s="41"/>
      <c r="EA47" s="40"/>
      <c r="EB47" s="41"/>
      <c r="EC47" s="40"/>
      <c r="ED47" s="41"/>
      <c r="EE47" s="40"/>
      <c r="EF47" s="41"/>
      <c r="EG47" s="40"/>
      <c r="EH47" s="41"/>
      <c r="EI47" s="42"/>
      <c r="EJ47" s="41"/>
      <c r="EK47" s="40"/>
      <c r="EL47" s="41"/>
      <c r="EM47" s="40"/>
      <c r="EN47" s="41"/>
      <c r="EO47" s="40"/>
      <c r="EP47" s="41"/>
      <c r="EQ47" s="40"/>
      <c r="ER47" s="41"/>
      <c r="ES47" s="40"/>
      <c r="ET47" s="41"/>
      <c r="EU47" s="40"/>
      <c r="EV47" s="41"/>
      <c r="EW47" s="40"/>
      <c r="EX47" s="41"/>
      <c r="EY47" s="40"/>
      <c r="EZ47" s="41"/>
      <c r="FA47" s="40"/>
      <c r="FB47" s="41"/>
      <c r="FC47" s="40"/>
      <c r="FD47" s="41"/>
      <c r="FE47" s="40"/>
      <c r="FF47" s="41"/>
      <c r="FG47" s="40"/>
      <c r="FH47" s="41"/>
      <c r="FI47" s="40"/>
      <c r="FJ47" s="41"/>
      <c r="FK47" s="40"/>
      <c r="FL47" s="41"/>
      <c r="FM47" s="40"/>
      <c r="FN47" s="41"/>
      <c r="FO47" s="40"/>
      <c r="FP47" s="41"/>
      <c r="FQ47" s="40"/>
      <c r="FR47" s="41"/>
      <c r="FS47" s="40"/>
      <c r="FT47" s="41"/>
      <c r="FU47" s="40"/>
      <c r="FV47" s="41"/>
      <c r="FW47" s="40"/>
      <c r="FX47" s="41"/>
      <c r="FY47" s="40"/>
      <c r="FZ47" s="41"/>
      <c r="GA47" s="40"/>
      <c r="GB47" s="41"/>
      <c r="GC47" s="40"/>
      <c r="GD47" s="41"/>
      <c r="GE47" s="40"/>
      <c r="GF47" s="41"/>
      <c r="GG47" s="40"/>
      <c r="GH47" s="41"/>
      <c r="GI47" s="40"/>
      <c r="GJ47" s="41"/>
      <c r="GK47" s="40"/>
      <c r="GL47" s="41"/>
      <c r="GM47" s="40"/>
      <c r="GN47" s="41"/>
      <c r="GO47" s="40"/>
      <c r="GP47" s="41"/>
      <c r="GQ47" s="40"/>
      <c r="GR47" s="41"/>
      <c r="GS47" s="40"/>
      <c r="GT47" s="41"/>
      <c r="GU47" s="40"/>
      <c r="GV47" s="41"/>
      <c r="GW47" s="40"/>
      <c r="GX47" s="41"/>
      <c r="GY47" s="40"/>
      <c r="GZ47" s="41"/>
      <c r="HA47" s="40"/>
      <c r="HB47" s="41"/>
      <c r="HC47" s="40"/>
      <c r="HD47" s="41"/>
      <c r="HE47" s="40"/>
      <c r="HF47" s="41"/>
      <c r="HG47" s="40"/>
      <c r="HH47" s="41"/>
      <c r="HI47" s="40"/>
      <c r="HJ47" s="41"/>
      <c r="HK47" s="40"/>
      <c r="HL47" s="41"/>
      <c r="HM47" s="40"/>
      <c r="HN47" s="41"/>
      <c r="HO47" s="40"/>
      <c r="HP47" s="41"/>
      <c r="HQ47" s="40"/>
      <c r="HR47" s="41"/>
      <c r="HS47" s="40"/>
      <c r="HT47" s="41"/>
      <c r="HU47" s="42"/>
      <c r="HV47" s="41"/>
      <c r="HW47" s="42"/>
      <c r="HX47" s="41"/>
      <c r="HY47" s="42"/>
      <c r="HZ47" s="41"/>
      <c r="IA47" s="42"/>
      <c r="IB47" s="41"/>
      <c r="IC47" s="42"/>
      <c r="ID47" s="41"/>
      <c r="IE47" s="42"/>
      <c r="IF47" s="41"/>
      <c r="IG47" s="42"/>
      <c r="IH47" s="41"/>
      <c r="II47" s="42"/>
      <c r="IJ47" s="41"/>
      <c r="IK47" s="42"/>
      <c r="IL47" s="41"/>
      <c r="IM47" s="42"/>
      <c r="IN47" s="41"/>
      <c r="IO47" s="42"/>
      <c r="IP47" s="41"/>
      <c r="IQ47" s="42"/>
      <c r="IR47" s="41"/>
      <c r="IS47" s="42"/>
      <c r="IT47" s="41"/>
      <c r="IU47" s="42"/>
      <c r="IV47" s="41"/>
    </row>
    <row r="48" spans="1:256" s="18" customFormat="1" ht="32.25" customHeight="1">
      <c r="A48" s="46" t="s">
        <v>70</v>
      </c>
      <c r="B48" s="36" t="s">
        <v>71</v>
      </c>
      <c r="C48" s="38" t="s">
        <v>20</v>
      </c>
      <c r="D48" s="30" t="s">
        <v>40</v>
      </c>
      <c r="E48" s="32">
        <v>550</v>
      </c>
      <c r="F48" s="32">
        <f t="shared" si="3"/>
        <v>27500</v>
      </c>
      <c r="G48" s="62">
        <v>50</v>
      </c>
      <c r="H48" s="7"/>
      <c r="I48" s="40"/>
      <c r="J48" s="41"/>
      <c r="K48" s="40"/>
      <c r="L48" s="41"/>
      <c r="M48" s="40"/>
      <c r="N48" s="41"/>
      <c r="O48" s="40"/>
      <c r="P48" s="41"/>
      <c r="Q48" s="40"/>
      <c r="R48" s="41"/>
      <c r="S48" s="40"/>
      <c r="T48" s="41"/>
      <c r="U48" s="40"/>
      <c r="V48" s="41"/>
      <c r="W48" s="40"/>
      <c r="X48" s="41"/>
      <c r="Y48" s="40"/>
      <c r="Z48" s="41"/>
      <c r="AA48" s="40"/>
      <c r="AB48" s="41"/>
      <c r="AC48" s="40"/>
      <c r="AD48" s="41"/>
      <c r="AE48" s="40"/>
      <c r="AF48" s="41"/>
      <c r="AG48" s="40"/>
      <c r="AH48" s="41"/>
      <c r="AI48" s="40"/>
      <c r="AJ48" s="41"/>
      <c r="AK48" s="40"/>
      <c r="AL48" s="41"/>
      <c r="AM48" s="40"/>
      <c r="AN48" s="41"/>
      <c r="AO48" s="40"/>
      <c r="AP48" s="41"/>
      <c r="AQ48" s="40"/>
      <c r="AR48" s="41"/>
      <c r="AS48" s="40"/>
      <c r="AT48" s="41"/>
      <c r="AU48" s="40"/>
      <c r="AV48" s="41"/>
      <c r="AW48" s="40"/>
      <c r="AX48" s="41"/>
      <c r="AY48" s="40"/>
      <c r="AZ48" s="41"/>
      <c r="BA48" s="40"/>
      <c r="BB48" s="41"/>
      <c r="BC48" s="40"/>
      <c r="BD48" s="41"/>
      <c r="BE48" s="40"/>
      <c r="BF48" s="41"/>
      <c r="BG48" s="40"/>
      <c r="BH48" s="41"/>
      <c r="BI48" s="40"/>
      <c r="BJ48" s="41"/>
      <c r="BK48" s="40"/>
      <c r="BL48" s="41"/>
      <c r="BM48" s="40"/>
      <c r="BN48" s="41"/>
      <c r="BO48" s="40"/>
      <c r="BP48" s="41"/>
      <c r="BQ48" s="40"/>
      <c r="BR48" s="41"/>
      <c r="BS48" s="40"/>
      <c r="BT48" s="41"/>
      <c r="BU48" s="40"/>
      <c r="BV48" s="41"/>
      <c r="BW48" s="40"/>
      <c r="BX48" s="41"/>
      <c r="BY48" s="40"/>
      <c r="BZ48" s="41"/>
      <c r="CA48" s="40"/>
      <c r="CB48" s="41"/>
      <c r="CC48" s="40"/>
      <c r="CD48" s="41"/>
      <c r="CE48" s="40"/>
      <c r="CF48" s="41"/>
      <c r="CG48" s="40"/>
      <c r="CH48" s="41"/>
      <c r="CI48" s="40"/>
      <c r="CJ48" s="41"/>
      <c r="CK48" s="40"/>
      <c r="CL48" s="41"/>
      <c r="CM48" s="40"/>
      <c r="CN48" s="41"/>
      <c r="CO48" s="40"/>
      <c r="CP48" s="41"/>
      <c r="CQ48" s="40"/>
      <c r="CR48" s="41"/>
      <c r="CS48" s="40"/>
      <c r="CT48" s="41"/>
      <c r="CU48" s="40"/>
      <c r="CV48" s="41"/>
      <c r="CW48" s="40"/>
      <c r="CX48" s="41"/>
      <c r="CY48" s="40"/>
      <c r="CZ48" s="41"/>
      <c r="DA48" s="40"/>
      <c r="DB48" s="41"/>
      <c r="DC48" s="40"/>
      <c r="DD48" s="41"/>
      <c r="DE48" s="40"/>
      <c r="DF48" s="41"/>
      <c r="DG48" s="40"/>
      <c r="DH48" s="41"/>
      <c r="DI48" s="40"/>
      <c r="DJ48" s="41"/>
      <c r="DK48" s="40"/>
      <c r="DL48" s="41"/>
      <c r="DM48" s="40"/>
      <c r="DN48" s="41"/>
      <c r="DO48" s="40"/>
      <c r="DP48" s="41"/>
      <c r="DQ48" s="40"/>
      <c r="DR48" s="41"/>
      <c r="DS48" s="40"/>
      <c r="DT48" s="41"/>
      <c r="DU48" s="40"/>
      <c r="DV48" s="41"/>
      <c r="DW48" s="40"/>
      <c r="DX48" s="41"/>
      <c r="DY48" s="40"/>
      <c r="DZ48" s="41"/>
      <c r="EA48" s="40"/>
      <c r="EB48" s="41"/>
      <c r="EC48" s="40"/>
      <c r="ED48" s="41"/>
      <c r="EE48" s="40"/>
      <c r="EF48" s="41"/>
      <c r="EG48" s="40"/>
      <c r="EH48" s="41"/>
      <c r="EI48" s="42"/>
      <c r="EJ48" s="41"/>
      <c r="EK48" s="40"/>
      <c r="EL48" s="41"/>
      <c r="EM48" s="40"/>
      <c r="EN48" s="41"/>
      <c r="EO48" s="40"/>
      <c r="EP48" s="41"/>
      <c r="EQ48" s="40"/>
      <c r="ER48" s="41"/>
      <c r="ES48" s="40"/>
      <c r="ET48" s="41"/>
      <c r="EU48" s="40"/>
      <c r="EV48" s="41"/>
      <c r="EW48" s="40"/>
      <c r="EX48" s="41"/>
      <c r="EY48" s="40"/>
      <c r="EZ48" s="41"/>
      <c r="FA48" s="40"/>
      <c r="FB48" s="41"/>
      <c r="FC48" s="40"/>
      <c r="FD48" s="41"/>
      <c r="FE48" s="40"/>
      <c r="FF48" s="41"/>
      <c r="FG48" s="40"/>
      <c r="FH48" s="41"/>
      <c r="FI48" s="40"/>
      <c r="FJ48" s="41"/>
      <c r="FK48" s="40"/>
      <c r="FL48" s="41"/>
      <c r="FM48" s="40"/>
      <c r="FN48" s="41"/>
      <c r="FO48" s="40"/>
      <c r="FP48" s="41"/>
      <c r="FQ48" s="40"/>
      <c r="FR48" s="41"/>
      <c r="FS48" s="40"/>
      <c r="FT48" s="41"/>
      <c r="FU48" s="40"/>
      <c r="FV48" s="41"/>
      <c r="FW48" s="40"/>
      <c r="FX48" s="41"/>
      <c r="FY48" s="40"/>
      <c r="FZ48" s="41"/>
      <c r="GA48" s="40"/>
      <c r="GB48" s="41"/>
      <c r="GC48" s="40"/>
      <c r="GD48" s="41"/>
      <c r="GE48" s="40"/>
      <c r="GF48" s="41"/>
      <c r="GG48" s="40"/>
      <c r="GH48" s="41"/>
      <c r="GI48" s="40"/>
      <c r="GJ48" s="41"/>
      <c r="GK48" s="40"/>
      <c r="GL48" s="41"/>
      <c r="GM48" s="40"/>
      <c r="GN48" s="41"/>
      <c r="GO48" s="40"/>
      <c r="GP48" s="41"/>
      <c r="GQ48" s="40"/>
      <c r="GR48" s="41"/>
      <c r="GS48" s="40"/>
      <c r="GT48" s="41"/>
      <c r="GU48" s="40"/>
      <c r="GV48" s="41"/>
      <c r="GW48" s="40"/>
      <c r="GX48" s="41"/>
      <c r="GY48" s="40"/>
      <c r="GZ48" s="41"/>
      <c r="HA48" s="40"/>
      <c r="HB48" s="41"/>
      <c r="HC48" s="40"/>
      <c r="HD48" s="41"/>
      <c r="HE48" s="40"/>
      <c r="HF48" s="41"/>
      <c r="HG48" s="40"/>
      <c r="HH48" s="41"/>
      <c r="HI48" s="40"/>
      <c r="HJ48" s="41"/>
      <c r="HK48" s="40"/>
      <c r="HL48" s="41"/>
      <c r="HM48" s="40"/>
      <c r="HN48" s="41"/>
      <c r="HO48" s="40"/>
      <c r="HP48" s="41"/>
      <c r="HQ48" s="40"/>
      <c r="HR48" s="41"/>
      <c r="HS48" s="40"/>
      <c r="HT48" s="41"/>
      <c r="HU48" s="42"/>
      <c r="HV48" s="41"/>
      <c r="HW48" s="42"/>
      <c r="HX48" s="41"/>
      <c r="HY48" s="42"/>
      <c r="HZ48" s="41"/>
      <c r="IA48" s="42"/>
      <c r="IB48" s="41"/>
      <c r="IC48" s="42"/>
      <c r="ID48" s="41"/>
      <c r="IE48" s="42"/>
      <c r="IF48" s="41"/>
      <c r="IG48" s="42"/>
      <c r="IH48" s="41"/>
      <c r="II48" s="42"/>
      <c r="IJ48" s="41"/>
      <c r="IK48" s="42"/>
      <c r="IL48" s="41"/>
      <c r="IM48" s="42"/>
      <c r="IN48" s="41"/>
      <c r="IO48" s="42"/>
      <c r="IP48" s="41"/>
      <c r="IQ48" s="42"/>
      <c r="IR48" s="41"/>
      <c r="IS48" s="42"/>
      <c r="IT48" s="41"/>
      <c r="IU48" s="42"/>
      <c r="IV48" s="41"/>
    </row>
    <row r="49" spans="1:256" s="18" customFormat="1" ht="32.25" customHeight="1">
      <c r="A49" s="46">
        <v>30192137</v>
      </c>
      <c r="B49" s="36" t="s">
        <v>72</v>
      </c>
      <c r="C49" s="38" t="s">
        <v>20</v>
      </c>
      <c r="D49" s="30" t="s">
        <v>40</v>
      </c>
      <c r="E49" s="32">
        <v>50</v>
      </c>
      <c r="F49" s="32">
        <f t="shared" si="3"/>
        <v>5000</v>
      </c>
      <c r="G49" s="62">
        <v>100</v>
      </c>
      <c r="H49" s="7"/>
      <c r="I49" s="40"/>
      <c r="J49" s="41"/>
      <c r="K49" s="40"/>
      <c r="L49" s="41"/>
      <c r="M49" s="40"/>
      <c r="N49" s="41"/>
      <c r="O49" s="40"/>
      <c r="P49" s="41"/>
      <c r="Q49" s="40"/>
      <c r="R49" s="41"/>
      <c r="S49" s="40"/>
      <c r="T49" s="41"/>
      <c r="U49" s="40"/>
      <c r="V49" s="41"/>
      <c r="W49" s="40"/>
      <c r="X49" s="41"/>
      <c r="Y49" s="40"/>
      <c r="Z49" s="41"/>
      <c r="AA49" s="40"/>
      <c r="AB49" s="41"/>
      <c r="AC49" s="40"/>
      <c r="AD49" s="41"/>
      <c r="AE49" s="40"/>
      <c r="AF49" s="41"/>
      <c r="AG49" s="40"/>
      <c r="AH49" s="41"/>
      <c r="AI49" s="40"/>
      <c r="AJ49" s="41"/>
      <c r="AK49" s="40"/>
      <c r="AL49" s="41"/>
      <c r="AM49" s="40"/>
      <c r="AN49" s="41"/>
      <c r="AO49" s="40"/>
      <c r="AP49" s="41"/>
      <c r="AQ49" s="40"/>
      <c r="AR49" s="41"/>
      <c r="AS49" s="40"/>
      <c r="AT49" s="41"/>
      <c r="AU49" s="40"/>
      <c r="AV49" s="41"/>
      <c r="AW49" s="40"/>
      <c r="AX49" s="41"/>
      <c r="AY49" s="40"/>
      <c r="AZ49" s="41"/>
      <c r="BA49" s="40"/>
      <c r="BB49" s="41"/>
      <c r="BC49" s="40"/>
      <c r="BD49" s="41"/>
      <c r="BE49" s="40"/>
      <c r="BF49" s="41"/>
      <c r="BG49" s="40"/>
      <c r="BH49" s="41"/>
      <c r="BI49" s="40"/>
      <c r="BJ49" s="41"/>
      <c r="BK49" s="40"/>
      <c r="BL49" s="41"/>
      <c r="BM49" s="40"/>
      <c r="BN49" s="41"/>
      <c r="BO49" s="40"/>
      <c r="BP49" s="41"/>
      <c r="BQ49" s="40"/>
      <c r="BR49" s="41"/>
      <c r="BS49" s="40"/>
      <c r="BT49" s="41"/>
      <c r="BU49" s="40"/>
      <c r="BV49" s="41"/>
      <c r="BW49" s="40"/>
      <c r="BX49" s="41"/>
      <c r="BY49" s="40"/>
      <c r="BZ49" s="41"/>
      <c r="CA49" s="40"/>
      <c r="CB49" s="41"/>
      <c r="CC49" s="40"/>
      <c r="CD49" s="41"/>
      <c r="CE49" s="40"/>
      <c r="CF49" s="41"/>
      <c r="CG49" s="40"/>
      <c r="CH49" s="41"/>
      <c r="CI49" s="40"/>
      <c r="CJ49" s="41"/>
      <c r="CK49" s="40"/>
      <c r="CL49" s="41"/>
      <c r="CM49" s="40"/>
      <c r="CN49" s="41"/>
      <c r="CO49" s="40"/>
      <c r="CP49" s="41"/>
      <c r="CQ49" s="40"/>
      <c r="CR49" s="41"/>
      <c r="CS49" s="40"/>
      <c r="CT49" s="41"/>
      <c r="CU49" s="40"/>
      <c r="CV49" s="41"/>
      <c r="CW49" s="40"/>
      <c r="CX49" s="41"/>
      <c r="CY49" s="40"/>
      <c r="CZ49" s="41"/>
      <c r="DA49" s="40"/>
      <c r="DB49" s="41"/>
      <c r="DC49" s="40"/>
      <c r="DD49" s="41"/>
      <c r="DE49" s="40"/>
      <c r="DF49" s="41"/>
      <c r="DG49" s="40"/>
      <c r="DH49" s="41"/>
      <c r="DI49" s="40"/>
      <c r="DJ49" s="41"/>
      <c r="DK49" s="40"/>
      <c r="DL49" s="41"/>
      <c r="DM49" s="40"/>
      <c r="DN49" s="41"/>
      <c r="DO49" s="40"/>
      <c r="DP49" s="41"/>
      <c r="DQ49" s="40"/>
      <c r="DR49" s="41"/>
      <c r="DS49" s="40"/>
      <c r="DT49" s="41"/>
      <c r="DU49" s="40"/>
      <c r="DV49" s="41"/>
      <c r="DW49" s="40"/>
      <c r="DX49" s="41"/>
      <c r="DY49" s="40"/>
      <c r="DZ49" s="41"/>
      <c r="EA49" s="40"/>
      <c r="EB49" s="41"/>
      <c r="EC49" s="40"/>
      <c r="ED49" s="41"/>
      <c r="EE49" s="40"/>
      <c r="EF49" s="41"/>
      <c r="EG49" s="40"/>
      <c r="EH49" s="41"/>
      <c r="EI49" s="42"/>
      <c r="EJ49" s="41"/>
      <c r="EK49" s="40"/>
      <c r="EL49" s="41"/>
      <c r="EM49" s="40"/>
      <c r="EN49" s="41"/>
      <c r="EO49" s="40"/>
      <c r="EP49" s="41"/>
      <c r="EQ49" s="40"/>
      <c r="ER49" s="41"/>
      <c r="ES49" s="40"/>
      <c r="ET49" s="41"/>
      <c r="EU49" s="40"/>
      <c r="EV49" s="41"/>
      <c r="EW49" s="40"/>
      <c r="EX49" s="41"/>
      <c r="EY49" s="40"/>
      <c r="EZ49" s="41"/>
      <c r="FA49" s="40"/>
      <c r="FB49" s="41"/>
      <c r="FC49" s="40"/>
      <c r="FD49" s="41"/>
      <c r="FE49" s="40"/>
      <c r="FF49" s="41"/>
      <c r="FG49" s="40"/>
      <c r="FH49" s="41"/>
      <c r="FI49" s="40"/>
      <c r="FJ49" s="41"/>
      <c r="FK49" s="40"/>
      <c r="FL49" s="41"/>
      <c r="FM49" s="40"/>
      <c r="FN49" s="41"/>
      <c r="FO49" s="40"/>
      <c r="FP49" s="41"/>
      <c r="FQ49" s="40"/>
      <c r="FR49" s="41"/>
      <c r="FS49" s="40"/>
      <c r="FT49" s="41"/>
      <c r="FU49" s="40"/>
      <c r="FV49" s="41"/>
      <c r="FW49" s="40"/>
      <c r="FX49" s="41"/>
      <c r="FY49" s="40"/>
      <c r="FZ49" s="41"/>
      <c r="GA49" s="40"/>
      <c r="GB49" s="41"/>
      <c r="GC49" s="40"/>
      <c r="GD49" s="41"/>
      <c r="GE49" s="40"/>
      <c r="GF49" s="41"/>
      <c r="GG49" s="40"/>
      <c r="GH49" s="41"/>
      <c r="GI49" s="40"/>
      <c r="GJ49" s="41"/>
      <c r="GK49" s="40"/>
      <c r="GL49" s="41"/>
      <c r="GM49" s="40"/>
      <c r="GN49" s="41"/>
      <c r="GO49" s="40"/>
      <c r="GP49" s="41"/>
      <c r="GQ49" s="40"/>
      <c r="GR49" s="41"/>
      <c r="GS49" s="40"/>
      <c r="GT49" s="41"/>
      <c r="GU49" s="40"/>
      <c r="GV49" s="41"/>
      <c r="GW49" s="40"/>
      <c r="GX49" s="41"/>
      <c r="GY49" s="40"/>
      <c r="GZ49" s="41"/>
      <c r="HA49" s="40"/>
      <c r="HB49" s="41"/>
      <c r="HC49" s="40"/>
      <c r="HD49" s="41"/>
      <c r="HE49" s="40"/>
      <c r="HF49" s="41"/>
      <c r="HG49" s="40"/>
      <c r="HH49" s="41"/>
      <c r="HI49" s="40"/>
      <c r="HJ49" s="41"/>
      <c r="HK49" s="40"/>
      <c r="HL49" s="41"/>
      <c r="HM49" s="40"/>
      <c r="HN49" s="41"/>
      <c r="HO49" s="40"/>
      <c r="HP49" s="41"/>
      <c r="HQ49" s="40"/>
      <c r="HR49" s="41"/>
      <c r="HS49" s="40"/>
      <c r="HT49" s="41"/>
      <c r="HU49" s="42"/>
      <c r="HV49" s="41"/>
      <c r="HW49" s="42"/>
      <c r="HX49" s="41"/>
      <c r="HY49" s="42"/>
      <c r="HZ49" s="41"/>
      <c r="IA49" s="42"/>
      <c r="IB49" s="41"/>
      <c r="IC49" s="42"/>
      <c r="ID49" s="41"/>
      <c r="IE49" s="42"/>
      <c r="IF49" s="41"/>
      <c r="IG49" s="42"/>
      <c r="IH49" s="41"/>
      <c r="II49" s="42"/>
      <c r="IJ49" s="41"/>
      <c r="IK49" s="42"/>
      <c r="IL49" s="41"/>
      <c r="IM49" s="42"/>
      <c r="IN49" s="41"/>
      <c r="IO49" s="42"/>
      <c r="IP49" s="41"/>
      <c r="IQ49" s="42"/>
      <c r="IR49" s="41"/>
      <c r="IS49" s="42"/>
      <c r="IT49" s="41"/>
      <c r="IU49" s="42"/>
      <c r="IV49" s="41"/>
    </row>
    <row r="50" spans="1:256" s="18" customFormat="1" ht="33" customHeight="1">
      <c r="A50" s="46">
        <v>30197232</v>
      </c>
      <c r="B50" s="36" t="s">
        <v>73</v>
      </c>
      <c r="C50" s="38" t="s">
        <v>20</v>
      </c>
      <c r="D50" s="30" t="s">
        <v>40</v>
      </c>
      <c r="E50" s="32">
        <v>100</v>
      </c>
      <c r="F50" s="32">
        <f t="shared" si="3"/>
        <v>120000</v>
      </c>
      <c r="G50" s="62">
        <v>1200</v>
      </c>
      <c r="H50" s="7"/>
      <c r="I50" s="40"/>
      <c r="J50" s="41"/>
      <c r="K50" s="40"/>
      <c r="L50" s="41"/>
      <c r="M50" s="40"/>
      <c r="N50" s="41"/>
      <c r="O50" s="40"/>
      <c r="P50" s="41"/>
      <c r="Q50" s="40"/>
      <c r="R50" s="41"/>
      <c r="S50" s="40"/>
      <c r="T50" s="41"/>
      <c r="U50" s="40"/>
      <c r="V50" s="41"/>
      <c r="W50" s="40"/>
      <c r="X50" s="41"/>
      <c r="Y50" s="40"/>
      <c r="Z50" s="41"/>
      <c r="AA50" s="40"/>
      <c r="AB50" s="41"/>
      <c r="AC50" s="40"/>
      <c r="AD50" s="41"/>
      <c r="AE50" s="40"/>
      <c r="AF50" s="41"/>
      <c r="AG50" s="40"/>
      <c r="AH50" s="41"/>
      <c r="AI50" s="40"/>
      <c r="AJ50" s="41"/>
      <c r="AK50" s="40"/>
      <c r="AL50" s="41"/>
      <c r="AM50" s="40"/>
      <c r="AN50" s="41"/>
      <c r="AO50" s="40"/>
      <c r="AP50" s="41"/>
      <c r="AQ50" s="40"/>
      <c r="AR50" s="41"/>
      <c r="AS50" s="40"/>
      <c r="AT50" s="41"/>
      <c r="AU50" s="40"/>
      <c r="AV50" s="41"/>
      <c r="AW50" s="40"/>
      <c r="AX50" s="41"/>
      <c r="AY50" s="40"/>
      <c r="AZ50" s="41"/>
      <c r="BA50" s="40"/>
      <c r="BB50" s="41"/>
      <c r="BC50" s="40"/>
      <c r="BD50" s="41"/>
      <c r="BE50" s="40"/>
      <c r="BF50" s="41"/>
      <c r="BG50" s="40"/>
      <c r="BH50" s="41"/>
      <c r="BI50" s="40"/>
      <c r="BJ50" s="41"/>
      <c r="BK50" s="40"/>
      <c r="BL50" s="41"/>
      <c r="BM50" s="40"/>
      <c r="BN50" s="41"/>
      <c r="BO50" s="40"/>
      <c r="BP50" s="41"/>
      <c r="BQ50" s="40"/>
      <c r="BR50" s="41"/>
      <c r="BS50" s="40"/>
      <c r="BT50" s="41"/>
      <c r="BU50" s="40"/>
      <c r="BV50" s="41"/>
      <c r="BW50" s="40"/>
      <c r="BX50" s="41"/>
      <c r="BY50" s="40"/>
      <c r="BZ50" s="41"/>
      <c r="CA50" s="40"/>
      <c r="CB50" s="41"/>
      <c r="CC50" s="40"/>
      <c r="CD50" s="41"/>
      <c r="CE50" s="40"/>
      <c r="CF50" s="41"/>
      <c r="CG50" s="40"/>
      <c r="CH50" s="41"/>
      <c r="CI50" s="40"/>
      <c r="CJ50" s="41"/>
      <c r="CK50" s="40"/>
      <c r="CL50" s="41"/>
      <c r="CM50" s="40"/>
      <c r="CN50" s="41"/>
      <c r="CO50" s="40"/>
      <c r="CP50" s="41"/>
      <c r="CQ50" s="40"/>
      <c r="CR50" s="41"/>
      <c r="CS50" s="40"/>
      <c r="CT50" s="41"/>
      <c r="CU50" s="40"/>
      <c r="CV50" s="41"/>
      <c r="CW50" s="40"/>
      <c r="CX50" s="41"/>
      <c r="CY50" s="40"/>
      <c r="CZ50" s="41"/>
      <c r="DA50" s="40"/>
      <c r="DB50" s="41"/>
      <c r="DC50" s="40"/>
      <c r="DD50" s="41"/>
      <c r="DE50" s="40"/>
      <c r="DF50" s="41"/>
      <c r="DG50" s="40"/>
      <c r="DH50" s="41"/>
      <c r="DI50" s="40"/>
      <c r="DJ50" s="41"/>
      <c r="DK50" s="40"/>
      <c r="DL50" s="41"/>
      <c r="DM50" s="40"/>
      <c r="DN50" s="41"/>
      <c r="DO50" s="40"/>
      <c r="DP50" s="41"/>
      <c r="DQ50" s="40"/>
      <c r="DR50" s="41"/>
      <c r="DS50" s="40"/>
      <c r="DT50" s="41"/>
      <c r="DU50" s="40"/>
      <c r="DV50" s="41"/>
      <c r="DW50" s="40"/>
      <c r="DX50" s="41"/>
      <c r="DY50" s="40"/>
      <c r="DZ50" s="41"/>
      <c r="EA50" s="40"/>
      <c r="EB50" s="41"/>
      <c r="EC50" s="40"/>
      <c r="ED50" s="41"/>
      <c r="EE50" s="40"/>
      <c r="EF50" s="41"/>
      <c r="EG50" s="40"/>
      <c r="EH50" s="41"/>
      <c r="EI50" s="42"/>
      <c r="EJ50" s="41"/>
      <c r="EK50" s="40"/>
      <c r="EL50" s="41"/>
      <c r="EM50" s="40"/>
      <c r="EN50" s="41"/>
      <c r="EO50" s="40"/>
      <c r="EP50" s="41"/>
      <c r="EQ50" s="40"/>
      <c r="ER50" s="41"/>
      <c r="ES50" s="40"/>
      <c r="ET50" s="41"/>
      <c r="EU50" s="40"/>
      <c r="EV50" s="41"/>
      <c r="EW50" s="40"/>
      <c r="EX50" s="41"/>
      <c r="EY50" s="40"/>
      <c r="EZ50" s="41"/>
      <c r="FA50" s="40"/>
      <c r="FB50" s="41"/>
      <c r="FC50" s="40"/>
      <c r="FD50" s="41"/>
      <c r="FE50" s="40"/>
      <c r="FF50" s="41"/>
      <c r="FG50" s="40"/>
      <c r="FH50" s="41"/>
      <c r="FI50" s="40"/>
      <c r="FJ50" s="41"/>
      <c r="FK50" s="40"/>
      <c r="FL50" s="41"/>
      <c r="FM50" s="40"/>
      <c r="FN50" s="41"/>
      <c r="FO50" s="40"/>
      <c r="FP50" s="41"/>
      <c r="FQ50" s="40"/>
      <c r="FR50" s="41"/>
      <c r="FS50" s="40"/>
      <c r="FT50" s="41"/>
      <c r="FU50" s="40"/>
      <c r="FV50" s="41"/>
      <c r="FW50" s="40"/>
      <c r="FX50" s="41"/>
      <c r="FY50" s="40"/>
      <c r="FZ50" s="41"/>
      <c r="GA50" s="40"/>
      <c r="GB50" s="41"/>
      <c r="GC50" s="40"/>
      <c r="GD50" s="41"/>
      <c r="GE50" s="40"/>
      <c r="GF50" s="41"/>
      <c r="GG50" s="40"/>
      <c r="GH50" s="41"/>
      <c r="GI50" s="40"/>
      <c r="GJ50" s="41"/>
      <c r="GK50" s="40"/>
      <c r="GL50" s="41"/>
      <c r="GM50" s="40"/>
      <c r="GN50" s="41"/>
      <c r="GO50" s="40"/>
      <c r="GP50" s="41"/>
      <c r="GQ50" s="40"/>
      <c r="GR50" s="41"/>
      <c r="GS50" s="40"/>
      <c r="GT50" s="41"/>
      <c r="GU50" s="40"/>
      <c r="GV50" s="41"/>
      <c r="GW50" s="40"/>
      <c r="GX50" s="41"/>
      <c r="GY50" s="40"/>
      <c r="GZ50" s="41"/>
      <c r="HA50" s="40"/>
      <c r="HB50" s="41"/>
      <c r="HC50" s="40"/>
      <c r="HD50" s="41"/>
      <c r="HE50" s="40"/>
      <c r="HF50" s="41"/>
      <c r="HG50" s="40"/>
      <c r="HH50" s="41"/>
      <c r="HI50" s="40"/>
      <c r="HJ50" s="41"/>
      <c r="HK50" s="40"/>
      <c r="HL50" s="41"/>
      <c r="HM50" s="40"/>
      <c r="HN50" s="41"/>
      <c r="HO50" s="40"/>
      <c r="HP50" s="41"/>
      <c r="HQ50" s="40"/>
      <c r="HR50" s="41"/>
      <c r="HS50" s="40"/>
      <c r="HT50" s="41"/>
      <c r="HU50" s="42"/>
      <c r="HV50" s="41"/>
      <c r="HW50" s="42"/>
      <c r="HX50" s="41"/>
      <c r="HY50" s="42"/>
      <c r="HZ50" s="41"/>
      <c r="IA50" s="42"/>
      <c r="IB50" s="41"/>
      <c r="IC50" s="42"/>
      <c r="ID50" s="41"/>
      <c r="IE50" s="42"/>
      <c r="IF50" s="41"/>
      <c r="IG50" s="42"/>
      <c r="IH50" s="41"/>
      <c r="II50" s="42"/>
      <c r="IJ50" s="41"/>
      <c r="IK50" s="42"/>
      <c r="IL50" s="41"/>
      <c r="IM50" s="42"/>
      <c r="IN50" s="41"/>
      <c r="IO50" s="42"/>
      <c r="IP50" s="41"/>
      <c r="IQ50" s="42"/>
      <c r="IR50" s="41"/>
      <c r="IS50" s="42"/>
      <c r="IT50" s="41"/>
      <c r="IU50" s="42"/>
      <c r="IV50" s="41"/>
    </row>
    <row r="51" spans="1:256" s="18" customFormat="1" ht="33" customHeight="1">
      <c r="A51" s="46">
        <v>30197233</v>
      </c>
      <c r="B51" s="36" t="s">
        <v>74</v>
      </c>
      <c r="C51" s="38" t="s">
        <v>20</v>
      </c>
      <c r="D51" s="30" t="s">
        <v>40</v>
      </c>
      <c r="E51" s="32">
        <v>100</v>
      </c>
      <c r="F51" s="32">
        <f t="shared" si="3"/>
        <v>30000</v>
      </c>
      <c r="G51" s="62">
        <v>300</v>
      </c>
      <c r="H51" s="7"/>
      <c r="I51" s="40"/>
      <c r="J51" s="41"/>
      <c r="K51" s="40"/>
      <c r="L51" s="41"/>
      <c r="M51" s="40"/>
      <c r="N51" s="41"/>
      <c r="O51" s="40"/>
      <c r="P51" s="41"/>
      <c r="Q51" s="40"/>
      <c r="R51" s="41"/>
      <c r="S51" s="40"/>
      <c r="T51" s="41"/>
      <c r="U51" s="40"/>
      <c r="V51" s="41"/>
      <c r="W51" s="40"/>
      <c r="X51" s="41"/>
      <c r="Y51" s="40"/>
      <c r="Z51" s="41"/>
      <c r="AA51" s="40"/>
      <c r="AB51" s="41"/>
      <c r="AC51" s="40"/>
      <c r="AD51" s="41"/>
      <c r="AE51" s="40"/>
      <c r="AF51" s="41"/>
      <c r="AG51" s="40"/>
      <c r="AH51" s="41"/>
      <c r="AI51" s="40"/>
      <c r="AJ51" s="41"/>
      <c r="AK51" s="40"/>
      <c r="AL51" s="41"/>
      <c r="AM51" s="40"/>
      <c r="AN51" s="41"/>
      <c r="AO51" s="40"/>
      <c r="AP51" s="41"/>
      <c r="AQ51" s="40"/>
      <c r="AR51" s="41"/>
      <c r="AS51" s="40"/>
      <c r="AT51" s="41"/>
      <c r="AU51" s="40"/>
      <c r="AV51" s="41"/>
      <c r="AW51" s="40"/>
      <c r="AX51" s="41"/>
      <c r="AY51" s="40"/>
      <c r="AZ51" s="41"/>
      <c r="BA51" s="40"/>
      <c r="BB51" s="41"/>
      <c r="BC51" s="40"/>
      <c r="BD51" s="41"/>
      <c r="BE51" s="40"/>
      <c r="BF51" s="41"/>
      <c r="BG51" s="40"/>
      <c r="BH51" s="41"/>
      <c r="BI51" s="40"/>
      <c r="BJ51" s="41"/>
      <c r="BK51" s="40"/>
      <c r="BL51" s="41"/>
      <c r="BM51" s="40"/>
      <c r="BN51" s="41"/>
      <c r="BO51" s="40"/>
      <c r="BP51" s="41"/>
      <c r="BQ51" s="40"/>
      <c r="BR51" s="41"/>
      <c r="BS51" s="40"/>
      <c r="BT51" s="41"/>
      <c r="BU51" s="40"/>
      <c r="BV51" s="41"/>
      <c r="BW51" s="40"/>
      <c r="BX51" s="41"/>
      <c r="BY51" s="40"/>
      <c r="BZ51" s="41"/>
      <c r="CA51" s="40"/>
      <c r="CB51" s="41"/>
      <c r="CC51" s="40"/>
      <c r="CD51" s="41"/>
      <c r="CE51" s="40"/>
      <c r="CF51" s="41"/>
      <c r="CG51" s="40"/>
      <c r="CH51" s="41"/>
      <c r="CI51" s="40"/>
      <c r="CJ51" s="41"/>
      <c r="CK51" s="40"/>
      <c r="CL51" s="41"/>
      <c r="CM51" s="40"/>
      <c r="CN51" s="41"/>
      <c r="CO51" s="40"/>
      <c r="CP51" s="41"/>
      <c r="CQ51" s="40"/>
      <c r="CR51" s="41"/>
      <c r="CS51" s="40"/>
      <c r="CT51" s="41"/>
      <c r="CU51" s="40"/>
      <c r="CV51" s="41"/>
      <c r="CW51" s="40"/>
      <c r="CX51" s="41"/>
      <c r="CY51" s="40"/>
      <c r="CZ51" s="41"/>
      <c r="DA51" s="40"/>
      <c r="DB51" s="41"/>
      <c r="DC51" s="40"/>
      <c r="DD51" s="41"/>
      <c r="DE51" s="40"/>
      <c r="DF51" s="41"/>
      <c r="DG51" s="40"/>
      <c r="DH51" s="41"/>
      <c r="DI51" s="40"/>
      <c r="DJ51" s="41"/>
      <c r="DK51" s="40"/>
      <c r="DL51" s="41"/>
      <c r="DM51" s="40"/>
      <c r="DN51" s="41"/>
      <c r="DO51" s="40"/>
      <c r="DP51" s="41"/>
      <c r="DQ51" s="40"/>
      <c r="DR51" s="41"/>
      <c r="DS51" s="40"/>
      <c r="DT51" s="41"/>
      <c r="DU51" s="40"/>
      <c r="DV51" s="41"/>
      <c r="DW51" s="40"/>
      <c r="DX51" s="41"/>
      <c r="DY51" s="40"/>
      <c r="DZ51" s="41"/>
      <c r="EA51" s="40"/>
      <c r="EB51" s="41"/>
      <c r="EC51" s="40"/>
      <c r="ED51" s="41"/>
      <c r="EE51" s="40"/>
      <c r="EF51" s="41"/>
      <c r="EG51" s="40"/>
      <c r="EH51" s="41"/>
      <c r="EI51" s="42"/>
      <c r="EJ51" s="41"/>
      <c r="EK51" s="40"/>
      <c r="EL51" s="41"/>
      <c r="EM51" s="40"/>
      <c r="EN51" s="41"/>
      <c r="EO51" s="40"/>
      <c r="EP51" s="41"/>
      <c r="EQ51" s="40"/>
      <c r="ER51" s="41"/>
      <c r="ES51" s="40"/>
      <c r="ET51" s="41"/>
      <c r="EU51" s="40"/>
      <c r="EV51" s="41"/>
      <c r="EW51" s="40"/>
      <c r="EX51" s="41"/>
      <c r="EY51" s="40"/>
      <c r="EZ51" s="41"/>
      <c r="FA51" s="40"/>
      <c r="FB51" s="41"/>
      <c r="FC51" s="40"/>
      <c r="FD51" s="41"/>
      <c r="FE51" s="40"/>
      <c r="FF51" s="41"/>
      <c r="FG51" s="40"/>
      <c r="FH51" s="41"/>
      <c r="FI51" s="40"/>
      <c r="FJ51" s="41"/>
      <c r="FK51" s="40"/>
      <c r="FL51" s="41"/>
      <c r="FM51" s="40"/>
      <c r="FN51" s="41"/>
      <c r="FO51" s="40"/>
      <c r="FP51" s="41"/>
      <c r="FQ51" s="40"/>
      <c r="FR51" s="41"/>
      <c r="FS51" s="40"/>
      <c r="FT51" s="41"/>
      <c r="FU51" s="40"/>
      <c r="FV51" s="41"/>
      <c r="FW51" s="40"/>
      <c r="FX51" s="41"/>
      <c r="FY51" s="40"/>
      <c r="FZ51" s="41"/>
      <c r="GA51" s="40"/>
      <c r="GB51" s="41"/>
      <c r="GC51" s="40"/>
      <c r="GD51" s="41"/>
      <c r="GE51" s="40"/>
      <c r="GF51" s="41"/>
      <c r="GG51" s="40"/>
      <c r="GH51" s="41"/>
      <c r="GI51" s="40"/>
      <c r="GJ51" s="41"/>
      <c r="GK51" s="40"/>
      <c r="GL51" s="41"/>
      <c r="GM51" s="40"/>
      <c r="GN51" s="41"/>
      <c r="GO51" s="40"/>
      <c r="GP51" s="41"/>
      <c r="GQ51" s="40"/>
      <c r="GR51" s="41"/>
      <c r="GS51" s="40"/>
      <c r="GT51" s="41"/>
      <c r="GU51" s="40"/>
      <c r="GV51" s="41"/>
      <c r="GW51" s="40"/>
      <c r="GX51" s="41"/>
      <c r="GY51" s="40"/>
      <c r="GZ51" s="41"/>
      <c r="HA51" s="40"/>
      <c r="HB51" s="41"/>
      <c r="HC51" s="40"/>
      <c r="HD51" s="41"/>
      <c r="HE51" s="40"/>
      <c r="HF51" s="41"/>
      <c r="HG51" s="40"/>
      <c r="HH51" s="41"/>
      <c r="HI51" s="40"/>
      <c r="HJ51" s="41"/>
      <c r="HK51" s="40"/>
      <c r="HL51" s="41"/>
      <c r="HM51" s="40"/>
      <c r="HN51" s="41"/>
      <c r="HO51" s="40"/>
      <c r="HP51" s="41"/>
      <c r="HQ51" s="40"/>
      <c r="HR51" s="41"/>
      <c r="HS51" s="40"/>
      <c r="HT51" s="41"/>
      <c r="HU51" s="42"/>
      <c r="HV51" s="41"/>
      <c r="HW51" s="42"/>
      <c r="HX51" s="41"/>
      <c r="HY51" s="42"/>
      <c r="HZ51" s="41"/>
      <c r="IA51" s="42"/>
      <c r="IB51" s="41"/>
      <c r="IC51" s="42"/>
      <c r="ID51" s="41"/>
      <c r="IE51" s="42"/>
      <c r="IF51" s="41"/>
      <c r="IG51" s="42"/>
      <c r="IH51" s="41"/>
      <c r="II51" s="42"/>
      <c r="IJ51" s="41"/>
      <c r="IK51" s="42"/>
      <c r="IL51" s="41"/>
      <c r="IM51" s="42"/>
      <c r="IN51" s="41"/>
      <c r="IO51" s="42"/>
      <c r="IP51" s="41"/>
      <c r="IQ51" s="42"/>
      <c r="IR51" s="41"/>
      <c r="IS51" s="42"/>
      <c r="IT51" s="41"/>
      <c r="IU51" s="42"/>
      <c r="IV51" s="41"/>
    </row>
    <row r="52" spans="1:256" s="18" customFormat="1" ht="33" customHeight="1">
      <c r="A52" s="46">
        <v>30197234</v>
      </c>
      <c r="B52" s="36" t="s">
        <v>75</v>
      </c>
      <c r="C52" s="38" t="s">
        <v>20</v>
      </c>
      <c r="D52" s="30" t="s">
        <v>40</v>
      </c>
      <c r="E52" s="32">
        <v>700</v>
      </c>
      <c r="F52" s="32">
        <f t="shared" si="3"/>
        <v>14000</v>
      </c>
      <c r="G52" s="62">
        <v>20</v>
      </c>
      <c r="H52" s="7"/>
      <c r="I52" s="40"/>
      <c r="J52" s="41"/>
      <c r="K52" s="40"/>
      <c r="L52" s="41"/>
      <c r="M52" s="40"/>
      <c r="N52" s="41"/>
      <c r="O52" s="40"/>
      <c r="P52" s="41"/>
      <c r="Q52" s="40"/>
      <c r="R52" s="41"/>
      <c r="S52" s="40"/>
      <c r="T52" s="41"/>
      <c r="U52" s="40"/>
      <c r="V52" s="41"/>
      <c r="W52" s="40"/>
      <c r="X52" s="41"/>
      <c r="Y52" s="40"/>
      <c r="Z52" s="41"/>
      <c r="AA52" s="40"/>
      <c r="AB52" s="41"/>
      <c r="AC52" s="40"/>
      <c r="AD52" s="41"/>
      <c r="AE52" s="40"/>
      <c r="AF52" s="41"/>
      <c r="AG52" s="40"/>
      <c r="AH52" s="41"/>
      <c r="AI52" s="40"/>
      <c r="AJ52" s="41"/>
      <c r="AK52" s="40"/>
      <c r="AL52" s="41"/>
      <c r="AM52" s="40"/>
      <c r="AN52" s="41"/>
      <c r="AO52" s="40"/>
      <c r="AP52" s="41"/>
      <c r="AQ52" s="40"/>
      <c r="AR52" s="41"/>
      <c r="AS52" s="40"/>
      <c r="AT52" s="41"/>
      <c r="AU52" s="40"/>
      <c r="AV52" s="41"/>
      <c r="AW52" s="40"/>
      <c r="AX52" s="41"/>
      <c r="AY52" s="40"/>
      <c r="AZ52" s="41"/>
      <c r="BA52" s="40"/>
      <c r="BB52" s="41"/>
      <c r="BC52" s="40"/>
      <c r="BD52" s="41"/>
      <c r="BE52" s="40"/>
      <c r="BF52" s="41"/>
      <c r="BG52" s="40"/>
      <c r="BH52" s="41"/>
      <c r="BI52" s="40"/>
      <c r="BJ52" s="41"/>
      <c r="BK52" s="40"/>
      <c r="BL52" s="41"/>
      <c r="BM52" s="40"/>
      <c r="BN52" s="41"/>
      <c r="BO52" s="40"/>
      <c r="BP52" s="41"/>
      <c r="BQ52" s="40"/>
      <c r="BR52" s="41"/>
      <c r="BS52" s="40"/>
      <c r="BT52" s="41"/>
      <c r="BU52" s="40"/>
      <c r="BV52" s="41"/>
      <c r="BW52" s="40"/>
      <c r="BX52" s="41"/>
      <c r="BY52" s="40"/>
      <c r="BZ52" s="41"/>
      <c r="CA52" s="40"/>
      <c r="CB52" s="41"/>
      <c r="CC52" s="40"/>
      <c r="CD52" s="41"/>
      <c r="CE52" s="40"/>
      <c r="CF52" s="41"/>
      <c r="CG52" s="40"/>
      <c r="CH52" s="41"/>
      <c r="CI52" s="40"/>
      <c r="CJ52" s="41"/>
      <c r="CK52" s="40"/>
      <c r="CL52" s="41"/>
      <c r="CM52" s="40"/>
      <c r="CN52" s="41"/>
      <c r="CO52" s="40"/>
      <c r="CP52" s="41"/>
      <c r="CQ52" s="40"/>
      <c r="CR52" s="41"/>
      <c r="CS52" s="40"/>
      <c r="CT52" s="41"/>
      <c r="CU52" s="40"/>
      <c r="CV52" s="41"/>
      <c r="CW52" s="40"/>
      <c r="CX52" s="41"/>
      <c r="CY52" s="40"/>
      <c r="CZ52" s="41"/>
      <c r="DA52" s="40"/>
      <c r="DB52" s="41"/>
      <c r="DC52" s="40"/>
      <c r="DD52" s="41"/>
      <c r="DE52" s="40"/>
      <c r="DF52" s="41"/>
      <c r="DG52" s="40"/>
      <c r="DH52" s="41"/>
      <c r="DI52" s="40"/>
      <c r="DJ52" s="41"/>
      <c r="DK52" s="40"/>
      <c r="DL52" s="41"/>
      <c r="DM52" s="40"/>
      <c r="DN52" s="41"/>
      <c r="DO52" s="40"/>
      <c r="DP52" s="41"/>
      <c r="DQ52" s="40"/>
      <c r="DR52" s="41"/>
      <c r="DS52" s="40"/>
      <c r="DT52" s="41"/>
      <c r="DU52" s="40"/>
      <c r="DV52" s="41"/>
      <c r="DW52" s="40"/>
      <c r="DX52" s="41"/>
      <c r="DY52" s="40"/>
      <c r="DZ52" s="41"/>
      <c r="EA52" s="40"/>
      <c r="EB52" s="41"/>
      <c r="EC52" s="40"/>
      <c r="ED52" s="41"/>
      <c r="EE52" s="40"/>
      <c r="EF52" s="41"/>
      <c r="EG52" s="40"/>
      <c r="EH52" s="41"/>
      <c r="EI52" s="42"/>
      <c r="EJ52" s="41"/>
      <c r="EK52" s="40"/>
      <c r="EL52" s="41"/>
      <c r="EM52" s="40"/>
      <c r="EN52" s="41"/>
      <c r="EO52" s="40"/>
      <c r="EP52" s="41"/>
      <c r="EQ52" s="40"/>
      <c r="ER52" s="41"/>
      <c r="ES52" s="40"/>
      <c r="ET52" s="41"/>
      <c r="EU52" s="40"/>
      <c r="EV52" s="41"/>
      <c r="EW52" s="40"/>
      <c r="EX52" s="41"/>
      <c r="EY52" s="40"/>
      <c r="EZ52" s="41"/>
      <c r="FA52" s="40"/>
      <c r="FB52" s="41"/>
      <c r="FC52" s="40"/>
      <c r="FD52" s="41"/>
      <c r="FE52" s="40"/>
      <c r="FF52" s="41"/>
      <c r="FG52" s="40"/>
      <c r="FH52" s="41"/>
      <c r="FI52" s="40"/>
      <c r="FJ52" s="41"/>
      <c r="FK52" s="40"/>
      <c r="FL52" s="41"/>
      <c r="FM52" s="40"/>
      <c r="FN52" s="41"/>
      <c r="FO52" s="40"/>
      <c r="FP52" s="41"/>
      <c r="FQ52" s="40"/>
      <c r="FR52" s="41"/>
      <c r="FS52" s="40"/>
      <c r="FT52" s="41"/>
      <c r="FU52" s="40"/>
      <c r="FV52" s="41"/>
      <c r="FW52" s="40"/>
      <c r="FX52" s="41"/>
      <c r="FY52" s="40"/>
      <c r="FZ52" s="41"/>
      <c r="GA52" s="40"/>
      <c r="GB52" s="41"/>
      <c r="GC52" s="40"/>
      <c r="GD52" s="41"/>
      <c r="GE52" s="40"/>
      <c r="GF52" s="41"/>
      <c r="GG52" s="40"/>
      <c r="GH52" s="41"/>
      <c r="GI52" s="40"/>
      <c r="GJ52" s="41"/>
      <c r="GK52" s="40"/>
      <c r="GL52" s="41"/>
      <c r="GM52" s="40"/>
      <c r="GN52" s="41"/>
      <c r="GO52" s="40"/>
      <c r="GP52" s="41"/>
      <c r="GQ52" s="40"/>
      <c r="GR52" s="41"/>
      <c r="GS52" s="40"/>
      <c r="GT52" s="41"/>
      <c r="GU52" s="40"/>
      <c r="GV52" s="41"/>
      <c r="GW52" s="40"/>
      <c r="GX52" s="41"/>
      <c r="GY52" s="40"/>
      <c r="GZ52" s="41"/>
      <c r="HA52" s="40"/>
      <c r="HB52" s="41"/>
      <c r="HC52" s="40"/>
      <c r="HD52" s="41"/>
      <c r="HE52" s="40"/>
      <c r="HF52" s="41"/>
      <c r="HG52" s="40"/>
      <c r="HH52" s="41"/>
      <c r="HI52" s="40"/>
      <c r="HJ52" s="41"/>
      <c r="HK52" s="40"/>
      <c r="HL52" s="41"/>
      <c r="HM52" s="40"/>
      <c r="HN52" s="41"/>
      <c r="HO52" s="40"/>
      <c r="HP52" s="41"/>
      <c r="HQ52" s="40"/>
      <c r="HR52" s="41"/>
      <c r="HS52" s="40"/>
      <c r="HT52" s="41"/>
      <c r="HU52" s="42"/>
      <c r="HV52" s="41"/>
      <c r="HW52" s="42"/>
      <c r="HX52" s="41"/>
      <c r="HY52" s="42"/>
      <c r="HZ52" s="41"/>
      <c r="IA52" s="42"/>
      <c r="IB52" s="41"/>
      <c r="IC52" s="42"/>
      <c r="ID52" s="41"/>
      <c r="IE52" s="42"/>
      <c r="IF52" s="41"/>
      <c r="IG52" s="42"/>
      <c r="IH52" s="41"/>
      <c r="II52" s="42"/>
      <c r="IJ52" s="41"/>
      <c r="IK52" s="42"/>
      <c r="IL52" s="41"/>
      <c r="IM52" s="42"/>
      <c r="IN52" s="41"/>
      <c r="IO52" s="42"/>
      <c r="IP52" s="41"/>
      <c r="IQ52" s="42"/>
      <c r="IR52" s="41"/>
      <c r="IS52" s="42"/>
      <c r="IT52" s="41"/>
      <c r="IU52" s="42"/>
      <c r="IV52" s="41"/>
    </row>
    <row r="53" spans="1:256" s="18" customFormat="1" ht="33" customHeight="1">
      <c r="A53" s="63">
        <v>30192720</v>
      </c>
      <c r="B53" s="36" t="s">
        <v>76</v>
      </c>
      <c r="C53" s="38" t="s">
        <v>20</v>
      </c>
      <c r="D53" s="30" t="s">
        <v>40</v>
      </c>
      <c r="E53" s="32">
        <v>250</v>
      </c>
      <c r="F53" s="32">
        <f t="shared" si="3"/>
        <v>250000</v>
      </c>
      <c r="G53" s="62">
        <v>1000</v>
      </c>
      <c r="H53" s="7"/>
      <c r="I53" s="40"/>
      <c r="J53" s="41"/>
      <c r="K53" s="40"/>
      <c r="L53" s="41"/>
      <c r="M53" s="40"/>
      <c r="N53" s="41"/>
      <c r="O53" s="40"/>
      <c r="P53" s="41"/>
      <c r="Q53" s="40"/>
      <c r="R53" s="41"/>
      <c r="S53" s="40"/>
      <c r="T53" s="41"/>
      <c r="U53" s="40"/>
      <c r="V53" s="41"/>
      <c r="W53" s="40"/>
      <c r="X53" s="41"/>
      <c r="Y53" s="40"/>
      <c r="Z53" s="41"/>
      <c r="AA53" s="40"/>
      <c r="AB53" s="41"/>
      <c r="AC53" s="40"/>
      <c r="AD53" s="41"/>
      <c r="AE53" s="40"/>
      <c r="AF53" s="41"/>
      <c r="AG53" s="40"/>
      <c r="AH53" s="41"/>
      <c r="AI53" s="40"/>
      <c r="AJ53" s="41"/>
      <c r="AK53" s="40"/>
      <c r="AL53" s="41"/>
      <c r="AM53" s="40"/>
      <c r="AN53" s="41"/>
      <c r="AO53" s="40"/>
      <c r="AP53" s="41"/>
      <c r="AQ53" s="40"/>
      <c r="AR53" s="41"/>
      <c r="AS53" s="40"/>
      <c r="AT53" s="41"/>
      <c r="AU53" s="40"/>
      <c r="AV53" s="41"/>
      <c r="AW53" s="40"/>
      <c r="AX53" s="41"/>
      <c r="AY53" s="40"/>
      <c r="AZ53" s="41"/>
      <c r="BA53" s="40"/>
      <c r="BB53" s="41"/>
      <c r="BC53" s="40"/>
      <c r="BD53" s="41"/>
      <c r="BE53" s="40"/>
      <c r="BF53" s="41"/>
      <c r="BG53" s="40"/>
      <c r="BH53" s="41"/>
      <c r="BI53" s="40"/>
      <c r="BJ53" s="41"/>
      <c r="BK53" s="40"/>
      <c r="BL53" s="41"/>
      <c r="BM53" s="40"/>
      <c r="BN53" s="41"/>
      <c r="BO53" s="40"/>
      <c r="BP53" s="41"/>
      <c r="BQ53" s="40"/>
      <c r="BR53" s="41"/>
      <c r="BS53" s="40"/>
      <c r="BT53" s="41"/>
      <c r="BU53" s="40"/>
      <c r="BV53" s="41"/>
      <c r="BW53" s="40"/>
      <c r="BX53" s="41"/>
      <c r="BY53" s="40"/>
      <c r="BZ53" s="41"/>
      <c r="CA53" s="40"/>
      <c r="CB53" s="41"/>
      <c r="CC53" s="40"/>
      <c r="CD53" s="41"/>
      <c r="CE53" s="40"/>
      <c r="CF53" s="41"/>
      <c r="CG53" s="40"/>
      <c r="CH53" s="41"/>
      <c r="CI53" s="40"/>
      <c r="CJ53" s="41"/>
      <c r="CK53" s="40"/>
      <c r="CL53" s="41"/>
      <c r="CM53" s="40"/>
      <c r="CN53" s="41"/>
      <c r="CO53" s="40"/>
      <c r="CP53" s="41"/>
      <c r="CQ53" s="40"/>
      <c r="CR53" s="41"/>
      <c r="CS53" s="40"/>
      <c r="CT53" s="41"/>
      <c r="CU53" s="40"/>
      <c r="CV53" s="41"/>
      <c r="CW53" s="40"/>
      <c r="CX53" s="41"/>
      <c r="CY53" s="40"/>
      <c r="CZ53" s="41"/>
      <c r="DA53" s="40"/>
      <c r="DB53" s="41"/>
      <c r="DC53" s="40"/>
      <c r="DD53" s="41"/>
      <c r="DE53" s="40"/>
      <c r="DF53" s="41"/>
      <c r="DG53" s="40"/>
      <c r="DH53" s="41"/>
      <c r="DI53" s="40"/>
      <c r="DJ53" s="41"/>
      <c r="DK53" s="40"/>
      <c r="DL53" s="41"/>
      <c r="DM53" s="40"/>
      <c r="DN53" s="41"/>
      <c r="DO53" s="40"/>
      <c r="DP53" s="41"/>
      <c r="DQ53" s="40"/>
      <c r="DR53" s="41"/>
      <c r="DS53" s="40"/>
      <c r="DT53" s="41"/>
      <c r="DU53" s="40"/>
      <c r="DV53" s="41"/>
      <c r="DW53" s="40"/>
      <c r="DX53" s="41"/>
      <c r="DY53" s="40"/>
      <c r="DZ53" s="41"/>
      <c r="EA53" s="40"/>
      <c r="EB53" s="41"/>
      <c r="EC53" s="40"/>
      <c r="ED53" s="41"/>
      <c r="EE53" s="40"/>
      <c r="EF53" s="41"/>
      <c r="EG53" s="40"/>
      <c r="EH53" s="41"/>
      <c r="EI53" s="42"/>
      <c r="EJ53" s="41"/>
      <c r="EK53" s="40"/>
      <c r="EL53" s="41"/>
      <c r="EM53" s="40"/>
      <c r="EN53" s="41"/>
      <c r="EO53" s="40"/>
      <c r="EP53" s="41"/>
      <c r="EQ53" s="40"/>
      <c r="ER53" s="41"/>
      <c r="ES53" s="40"/>
      <c r="ET53" s="41"/>
      <c r="EU53" s="40"/>
      <c r="EV53" s="41"/>
      <c r="EW53" s="40"/>
      <c r="EX53" s="41"/>
      <c r="EY53" s="40"/>
      <c r="EZ53" s="41"/>
      <c r="FA53" s="40"/>
      <c r="FB53" s="41"/>
      <c r="FC53" s="40"/>
      <c r="FD53" s="41"/>
      <c r="FE53" s="40"/>
      <c r="FF53" s="41"/>
      <c r="FG53" s="40"/>
      <c r="FH53" s="41"/>
      <c r="FI53" s="40"/>
      <c r="FJ53" s="41"/>
      <c r="FK53" s="40"/>
      <c r="FL53" s="41"/>
      <c r="FM53" s="40"/>
      <c r="FN53" s="41"/>
      <c r="FO53" s="40"/>
      <c r="FP53" s="41"/>
      <c r="FQ53" s="40"/>
      <c r="FR53" s="41"/>
      <c r="FS53" s="40"/>
      <c r="FT53" s="41"/>
      <c r="FU53" s="40"/>
      <c r="FV53" s="41"/>
      <c r="FW53" s="40"/>
      <c r="FX53" s="41"/>
      <c r="FY53" s="40"/>
      <c r="FZ53" s="41"/>
      <c r="GA53" s="40"/>
      <c r="GB53" s="41"/>
      <c r="GC53" s="40"/>
      <c r="GD53" s="41"/>
      <c r="GE53" s="40"/>
      <c r="GF53" s="41"/>
      <c r="GG53" s="40"/>
      <c r="GH53" s="41"/>
      <c r="GI53" s="40"/>
      <c r="GJ53" s="41"/>
      <c r="GK53" s="40"/>
      <c r="GL53" s="41"/>
      <c r="GM53" s="40"/>
      <c r="GN53" s="41"/>
      <c r="GO53" s="40"/>
      <c r="GP53" s="41"/>
      <c r="GQ53" s="40"/>
      <c r="GR53" s="41"/>
      <c r="GS53" s="40"/>
      <c r="GT53" s="41"/>
      <c r="GU53" s="40"/>
      <c r="GV53" s="41"/>
      <c r="GW53" s="40"/>
      <c r="GX53" s="41"/>
      <c r="GY53" s="40"/>
      <c r="GZ53" s="41"/>
      <c r="HA53" s="40"/>
      <c r="HB53" s="41"/>
      <c r="HC53" s="40"/>
      <c r="HD53" s="41"/>
      <c r="HE53" s="40"/>
      <c r="HF53" s="41"/>
      <c r="HG53" s="40"/>
      <c r="HH53" s="41"/>
      <c r="HI53" s="40"/>
      <c r="HJ53" s="41"/>
      <c r="HK53" s="40"/>
      <c r="HL53" s="41"/>
      <c r="HM53" s="40"/>
      <c r="HN53" s="41"/>
      <c r="HO53" s="40"/>
      <c r="HP53" s="41"/>
      <c r="HQ53" s="40"/>
      <c r="HR53" s="41"/>
      <c r="HS53" s="40"/>
      <c r="HT53" s="41"/>
      <c r="HU53" s="42"/>
      <c r="HV53" s="41"/>
      <c r="HW53" s="42"/>
      <c r="HX53" s="41"/>
      <c r="HY53" s="42"/>
      <c r="HZ53" s="41"/>
      <c r="IA53" s="42"/>
      <c r="IB53" s="41"/>
      <c r="IC53" s="42"/>
      <c r="ID53" s="41"/>
      <c r="IE53" s="42"/>
      <c r="IF53" s="41"/>
      <c r="IG53" s="42"/>
      <c r="IH53" s="41"/>
      <c r="II53" s="42"/>
      <c r="IJ53" s="41"/>
      <c r="IK53" s="42"/>
      <c r="IL53" s="41"/>
      <c r="IM53" s="42"/>
      <c r="IN53" s="41"/>
      <c r="IO53" s="42"/>
      <c r="IP53" s="41"/>
      <c r="IQ53" s="42"/>
      <c r="IR53" s="41"/>
      <c r="IS53" s="42"/>
      <c r="IT53" s="41"/>
      <c r="IU53" s="42"/>
      <c r="IV53" s="41"/>
    </row>
    <row r="54" spans="1:256" s="68" customFormat="1" ht="33" customHeight="1">
      <c r="A54" s="46">
        <v>39263410</v>
      </c>
      <c r="B54" s="36" t="s">
        <v>77</v>
      </c>
      <c r="C54" s="38" t="s">
        <v>20</v>
      </c>
      <c r="D54" s="30" t="s">
        <v>67</v>
      </c>
      <c r="E54" s="32">
        <v>150</v>
      </c>
      <c r="F54" s="32">
        <f t="shared" si="3"/>
        <v>15000</v>
      </c>
      <c r="G54" s="62">
        <v>100</v>
      </c>
      <c r="H54" s="64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6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7"/>
    </row>
    <row r="55" spans="1:256" s="18" customFormat="1" ht="33" customHeight="1">
      <c r="A55" s="37">
        <v>39292500</v>
      </c>
      <c r="B55" s="36" t="s">
        <v>78</v>
      </c>
      <c r="C55" s="38" t="s">
        <v>20</v>
      </c>
      <c r="D55" s="30" t="s">
        <v>40</v>
      </c>
      <c r="E55" s="32">
        <v>350</v>
      </c>
      <c r="F55" s="32">
        <f t="shared" si="3"/>
        <v>3500</v>
      </c>
      <c r="G55" s="62">
        <v>10</v>
      </c>
      <c r="H55" s="14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6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7"/>
    </row>
    <row r="56" spans="1:256" s="11" customFormat="1" ht="33" customHeight="1">
      <c r="A56" s="46">
        <v>30192100</v>
      </c>
      <c r="B56" s="36" t="s">
        <v>79</v>
      </c>
      <c r="C56" s="38" t="s">
        <v>20</v>
      </c>
      <c r="D56" s="30" t="s">
        <v>40</v>
      </c>
      <c r="E56" s="32">
        <v>100</v>
      </c>
      <c r="F56" s="32">
        <f t="shared" si="3"/>
        <v>2000</v>
      </c>
      <c r="G56" s="62">
        <v>20</v>
      </c>
      <c r="H56" s="7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9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10"/>
    </row>
    <row r="57" spans="1:256" s="11" customFormat="1" ht="33" customHeight="1">
      <c r="A57" s="63">
        <v>30199420</v>
      </c>
      <c r="B57" s="36" t="s">
        <v>80</v>
      </c>
      <c r="C57" s="38" t="s">
        <v>20</v>
      </c>
      <c r="D57" s="30" t="s">
        <v>40</v>
      </c>
      <c r="E57" s="32">
        <v>700</v>
      </c>
      <c r="F57" s="32">
        <f t="shared" si="3"/>
        <v>14000</v>
      </c>
      <c r="G57" s="62">
        <v>20</v>
      </c>
      <c r="H57" s="7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9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10"/>
    </row>
    <row r="58" spans="1:256" s="11" customFormat="1" ht="33" customHeight="1">
      <c r="A58" s="37">
        <v>39292120</v>
      </c>
      <c r="B58" s="36" t="s">
        <v>81</v>
      </c>
      <c r="C58" s="38" t="s">
        <v>20</v>
      </c>
      <c r="D58" s="30" t="s">
        <v>40</v>
      </c>
      <c r="E58" s="32">
        <v>400</v>
      </c>
      <c r="F58" s="32">
        <f t="shared" si="3"/>
        <v>40000</v>
      </c>
      <c r="G58" s="62">
        <v>100</v>
      </c>
      <c r="H58" s="7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9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10"/>
    </row>
    <row r="59" spans="1:256" s="11" customFormat="1" ht="33" customHeight="1">
      <c r="A59" s="46">
        <v>30192710</v>
      </c>
      <c r="B59" s="36" t="s">
        <v>82</v>
      </c>
      <c r="C59" s="27" t="s">
        <v>20</v>
      </c>
      <c r="D59" s="30" t="s">
        <v>40</v>
      </c>
      <c r="E59" s="32">
        <v>250</v>
      </c>
      <c r="F59" s="32">
        <f t="shared" si="3"/>
        <v>25000</v>
      </c>
      <c r="G59" s="62">
        <v>100</v>
      </c>
      <c r="H59" s="7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9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10"/>
    </row>
    <row r="60" spans="1:256" s="11" customFormat="1" ht="33" customHeight="1">
      <c r="A60" s="46" t="s">
        <v>83</v>
      </c>
      <c r="B60" s="36" t="s">
        <v>84</v>
      </c>
      <c r="C60" s="38" t="s">
        <v>20</v>
      </c>
      <c r="D60" s="30" t="s">
        <v>40</v>
      </c>
      <c r="E60" s="32">
        <v>1350</v>
      </c>
      <c r="F60" s="32">
        <f t="shared" si="3"/>
        <v>27000</v>
      </c>
      <c r="G60" s="62">
        <v>20</v>
      </c>
      <c r="H60" s="69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9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10"/>
    </row>
    <row r="61" spans="1:256" s="11" customFormat="1" ht="33" customHeight="1">
      <c r="A61" s="46">
        <v>30197111</v>
      </c>
      <c r="B61" s="36" t="s">
        <v>85</v>
      </c>
      <c r="C61" s="38" t="s">
        <v>20</v>
      </c>
      <c r="D61" s="30" t="s">
        <v>67</v>
      </c>
      <c r="E61" s="32">
        <v>130</v>
      </c>
      <c r="F61" s="32">
        <f t="shared" si="3"/>
        <v>2600</v>
      </c>
      <c r="G61" s="62">
        <v>20</v>
      </c>
      <c r="H61" s="7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9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10"/>
    </row>
    <row r="62" spans="1:256" s="11" customFormat="1" ht="33" customHeight="1">
      <c r="A62" s="46">
        <v>30197111</v>
      </c>
      <c r="B62" s="36" t="s">
        <v>86</v>
      </c>
      <c r="C62" s="38" t="s">
        <v>20</v>
      </c>
      <c r="D62" s="30" t="s">
        <v>67</v>
      </c>
      <c r="E62" s="32">
        <v>130</v>
      </c>
      <c r="F62" s="32">
        <f t="shared" si="3"/>
        <v>2600</v>
      </c>
      <c r="G62" s="62">
        <v>20</v>
      </c>
      <c r="H62" s="7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9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10"/>
    </row>
    <row r="63" spans="1:256" s="11" customFormat="1" ht="33" customHeight="1">
      <c r="A63" s="46">
        <v>30197111</v>
      </c>
      <c r="B63" s="36" t="s">
        <v>87</v>
      </c>
      <c r="C63" s="38" t="s">
        <v>20</v>
      </c>
      <c r="D63" s="30" t="s">
        <v>67</v>
      </c>
      <c r="E63" s="32">
        <v>100</v>
      </c>
      <c r="F63" s="32">
        <f t="shared" si="3"/>
        <v>2000</v>
      </c>
      <c r="G63" s="62">
        <v>20</v>
      </c>
      <c r="H63" s="7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9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10"/>
    </row>
    <row r="64" spans="1:256" s="11" customFormat="1" ht="33" customHeight="1">
      <c r="A64" s="46">
        <v>30193200</v>
      </c>
      <c r="B64" s="36" t="s">
        <v>88</v>
      </c>
      <c r="C64" s="38" t="s">
        <v>89</v>
      </c>
      <c r="D64" s="30" t="s">
        <v>40</v>
      </c>
      <c r="E64" s="32">
        <v>3000</v>
      </c>
      <c r="F64" s="32">
        <f t="shared" si="3"/>
        <v>30000</v>
      </c>
      <c r="G64" s="62">
        <v>10</v>
      </c>
      <c r="H64" s="7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9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10"/>
    </row>
    <row r="65" spans="1:228" s="11" customFormat="1" ht="33" customHeight="1">
      <c r="A65" s="37" t="s">
        <v>90</v>
      </c>
      <c r="B65" s="36" t="s">
        <v>91</v>
      </c>
      <c r="C65" s="38" t="s">
        <v>89</v>
      </c>
      <c r="D65" s="30" t="s">
        <v>40</v>
      </c>
      <c r="E65" s="32">
        <v>260</v>
      </c>
      <c r="F65" s="32">
        <f t="shared" si="3"/>
        <v>13000</v>
      </c>
      <c r="G65" s="62">
        <v>50</v>
      </c>
      <c r="H65" s="7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9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10"/>
    </row>
    <row r="66" spans="1:228" s="11" customFormat="1" ht="30" customHeight="1">
      <c r="A66" s="46">
        <v>30197231</v>
      </c>
      <c r="B66" s="36" t="s">
        <v>92</v>
      </c>
      <c r="C66" s="30" t="s">
        <v>20</v>
      </c>
      <c r="D66" s="30" t="s">
        <v>40</v>
      </c>
      <c r="E66" s="32">
        <v>10</v>
      </c>
      <c r="F66" s="32">
        <f t="shared" si="3"/>
        <v>15000</v>
      </c>
      <c r="G66" s="32">
        <v>1500</v>
      </c>
      <c r="H66" s="7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9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10"/>
    </row>
    <row r="67" spans="1:228" s="11" customFormat="1" ht="42.75">
      <c r="A67" s="46">
        <v>30192220</v>
      </c>
      <c r="B67" s="36" t="s">
        <v>93</v>
      </c>
      <c r="C67" s="38" t="s">
        <v>20</v>
      </c>
      <c r="D67" s="30" t="s">
        <v>40</v>
      </c>
      <c r="E67" s="32">
        <v>80</v>
      </c>
      <c r="F67" s="32">
        <v>16000</v>
      </c>
      <c r="G67" s="32">
        <v>200</v>
      </c>
      <c r="H67" s="69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9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10"/>
    </row>
    <row r="68" spans="1:228" s="11" customFormat="1" ht="42" customHeight="1">
      <c r="A68" s="46">
        <v>30192210</v>
      </c>
      <c r="B68" s="36" t="s">
        <v>94</v>
      </c>
      <c r="C68" s="38" t="s">
        <v>20</v>
      </c>
      <c r="D68" s="30" t="s">
        <v>40</v>
      </c>
      <c r="E68" s="32">
        <v>500</v>
      </c>
      <c r="F68" s="32">
        <f t="shared" ref="F68:F80" si="4">E68*G68</f>
        <v>50000</v>
      </c>
      <c r="G68" s="32">
        <v>100</v>
      </c>
      <c r="H68" s="7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9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10"/>
    </row>
    <row r="69" spans="1:228" s="11" customFormat="1" ht="28.5">
      <c r="A69" s="37">
        <v>30197231</v>
      </c>
      <c r="B69" s="36" t="s">
        <v>95</v>
      </c>
      <c r="C69" s="38" t="s">
        <v>20</v>
      </c>
      <c r="D69" s="30" t="s">
        <v>40</v>
      </c>
      <c r="E69" s="32">
        <v>250</v>
      </c>
      <c r="F69" s="32">
        <f t="shared" si="4"/>
        <v>50000</v>
      </c>
      <c r="G69" s="32">
        <v>200</v>
      </c>
      <c r="H69" s="7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9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10"/>
    </row>
    <row r="70" spans="1:228" s="11" customFormat="1" ht="28.5">
      <c r="A70" s="70">
        <v>35821400</v>
      </c>
      <c r="B70" s="36" t="s">
        <v>96</v>
      </c>
      <c r="C70" s="38" t="s">
        <v>20</v>
      </c>
      <c r="D70" s="30" t="s">
        <v>40</v>
      </c>
      <c r="E70" s="32">
        <v>2000</v>
      </c>
      <c r="F70" s="32">
        <f t="shared" si="4"/>
        <v>80000</v>
      </c>
      <c r="G70" s="32">
        <v>40</v>
      </c>
      <c r="H70" s="7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9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10"/>
    </row>
    <row r="71" spans="1:228" s="11" customFormat="1" ht="42" customHeight="1">
      <c r="A71" s="70">
        <v>35821400</v>
      </c>
      <c r="B71" s="36" t="s">
        <v>97</v>
      </c>
      <c r="C71" s="38" t="s">
        <v>20</v>
      </c>
      <c r="D71" s="30" t="s">
        <v>40</v>
      </c>
      <c r="E71" s="32">
        <v>2500</v>
      </c>
      <c r="F71" s="32">
        <f t="shared" si="4"/>
        <v>62500</v>
      </c>
      <c r="G71" s="32">
        <v>25</v>
      </c>
      <c r="H71" s="7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9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10"/>
    </row>
    <row r="72" spans="1:228" s="11" customFormat="1" ht="26.25" customHeight="1">
      <c r="A72" s="46" t="s">
        <v>98</v>
      </c>
      <c r="B72" s="36" t="s">
        <v>99</v>
      </c>
      <c r="C72" s="38" t="s">
        <v>20</v>
      </c>
      <c r="D72" s="30" t="s">
        <v>40</v>
      </c>
      <c r="E72" s="32">
        <v>250</v>
      </c>
      <c r="F72" s="32">
        <f t="shared" si="4"/>
        <v>2500</v>
      </c>
      <c r="G72" s="32">
        <v>10</v>
      </c>
      <c r="H72" s="7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9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10"/>
    </row>
    <row r="73" spans="1:228" s="11" customFormat="1" ht="26.25" customHeight="1">
      <c r="A73" s="37" t="s">
        <v>100</v>
      </c>
      <c r="B73" s="36" t="s">
        <v>101</v>
      </c>
      <c r="C73" s="38" t="s">
        <v>20</v>
      </c>
      <c r="D73" s="30" t="s">
        <v>40</v>
      </c>
      <c r="E73" s="32">
        <v>40</v>
      </c>
      <c r="F73" s="32">
        <f t="shared" si="4"/>
        <v>8000</v>
      </c>
      <c r="G73" s="32">
        <v>200</v>
      </c>
      <c r="H73" s="7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9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10"/>
    </row>
    <row r="74" spans="1:228" ht="26.25" customHeight="1">
      <c r="A74" s="37" t="s">
        <v>102</v>
      </c>
      <c r="B74" s="36" t="s">
        <v>103</v>
      </c>
      <c r="C74" s="38" t="s">
        <v>20</v>
      </c>
      <c r="D74" s="30" t="s">
        <v>40</v>
      </c>
      <c r="E74" s="32">
        <v>30</v>
      </c>
      <c r="F74" s="32">
        <f t="shared" si="4"/>
        <v>4500</v>
      </c>
      <c r="G74" s="32">
        <v>150</v>
      </c>
      <c r="H74" s="7"/>
    </row>
    <row r="75" spans="1:228" ht="26.25" customHeight="1">
      <c r="A75" s="37" t="s">
        <v>104</v>
      </c>
      <c r="B75" s="36" t="s">
        <v>105</v>
      </c>
      <c r="C75" s="38" t="s">
        <v>20</v>
      </c>
      <c r="D75" s="30" t="s">
        <v>40</v>
      </c>
      <c r="E75" s="32">
        <v>15</v>
      </c>
      <c r="F75" s="32">
        <f t="shared" si="4"/>
        <v>7500</v>
      </c>
      <c r="G75" s="32">
        <v>500</v>
      </c>
      <c r="H75" s="7"/>
    </row>
    <row r="76" spans="1:228" ht="30" customHeight="1">
      <c r="A76" s="36">
        <v>30232450</v>
      </c>
      <c r="B76" s="28" t="s">
        <v>106</v>
      </c>
      <c r="C76" s="38" t="s">
        <v>20</v>
      </c>
      <c r="D76" s="30" t="s">
        <v>40</v>
      </c>
      <c r="E76" s="32">
        <v>8000</v>
      </c>
      <c r="F76" s="32">
        <f t="shared" si="4"/>
        <v>32000</v>
      </c>
      <c r="G76" s="32">
        <v>4</v>
      </c>
      <c r="H76" s="7"/>
    </row>
    <row r="77" spans="1:228" ht="20.100000000000001" customHeight="1">
      <c r="A77" s="63">
        <v>39263530</v>
      </c>
      <c r="B77" s="36" t="s">
        <v>107</v>
      </c>
      <c r="C77" s="38" t="s">
        <v>20</v>
      </c>
      <c r="D77" s="30" t="s">
        <v>40</v>
      </c>
      <c r="E77" s="32">
        <v>60</v>
      </c>
      <c r="F77" s="32">
        <f t="shared" si="4"/>
        <v>6000</v>
      </c>
      <c r="G77" s="32">
        <v>100</v>
      </c>
      <c r="H77" s="7"/>
    </row>
    <row r="78" spans="1:228" ht="20.100000000000001" customHeight="1">
      <c r="A78" s="63">
        <v>39263520</v>
      </c>
      <c r="B78" s="36" t="s">
        <v>108</v>
      </c>
      <c r="C78" s="38" t="s">
        <v>20</v>
      </c>
      <c r="D78" s="30" t="s">
        <v>40</v>
      </c>
      <c r="E78" s="32">
        <v>40</v>
      </c>
      <c r="F78" s="32">
        <f t="shared" si="4"/>
        <v>8000</v>
      </c>
      <c r="G78" s="32">
        <v>200</v>
      </c>
      <c r="H78" s="7"/>
    </row>
    <row r="79" spans="1:228" ht="20.100000000000001" customHeight="1">
      <c r="A79" s="63">
        <v>39263510</v>
      </c>
      <c r="B79" s="36" t="s">
        <v>109</v>
      </c>
      <c r="C79" s="38" t="s">
        <v>20</v>
      </c>
      <c r="D79" s="30" t="s">
        <v>40</v>
      </c>
      <c r="E79" s="32">
        <v>25</v>
      </c>
      <c r="F79" s="32">
        <f t="shared" si="4"/>
        <v>12500</v>
      </c>
      <c r="G79" s="32">
        <v>500</v>
      </c>
      <c r="H79" s="7"/>
    </row>
    <row r="80" spans="1:228" ht="20.100000000000001" customHeight="1">
      <c r="A80" s="36">
        <v>38300000</v>
      </c>
      <c r="B80" s="36" t="s">
        <v>110</v>
      </c>
      <c r="C80" s="38" t="s">
        <v>20</v>
      </c>
      <c r="D80" s="30" t="s">
        <v>40</v>
      </c>
      <c r="E80" s="32">
        <v>7000</v>
      </c>
      <c r="F80" s="32">
        <f t="shared" si="4"/>
        <v>21000</v>
      </c>
      <c r="G80" s="32">
        <v>3</v>
      </c>
      <c r="H80" s="7"/>
    </row>
    <row r="81" spans="1:228" ht="20.100000000000001" customHeight="1">
      <c r="A81" s="207" t="s">
        <v>111</v>
      </c>
      <c r="B81" s="207"/>
      <c r="C81" s="207"/>
      <c r="D81" s="207"/>
      <c r="E81" s="207"/>
      <c r="F81" s="25">
        <f>SUM(F82:F142)</f>
        <v>2727700</v>
      </c>
      <c r="G81" s="71"/>
      <c r="H81" s="7"/>
    </row>
    <row r="82" spans="1:228" ht="20.100000000000001" customHeight="1">
      <c r="A82" s="46">
        <v>39831241</v>
      </c>
      <c r="B82" s="36" t="s">
        <v>112</v>
      </c>
      <c r="C82" s="38" t="s">
        <v>20</v>
      </c>
      <c r="D82" s="30" t="s">
        <v>40</v>
      </c>
      <c r="E82" s="32">
        <v>120</v>
      </c>
      <c r="F82" s="32">
        <f t="shared" ref="F82:F142" si="5">E82*G82</f>
        <v>60000</v>
      </c>
      <c r="G82" s="62">
        <v>500</v>
      </c>
      <c r="H82" s="7"/>
    </row>
    <row r="83" spans="1:228" ht="20.100000000000001" customHeight="1">
      <c r="A83" s="46">
        <v>39831245</v>
      </c>
      <c r="B83" s="36" t="s">
        <v>113</v>
      </c>
      <c r="C83" s="38" t="s">
        <v>20</v>
      </c>
      <c r="D83" s="30" t="s">
        <v>40</v>
      </c>
      <c r="E83" s="32">
        <v>1000</v>
      </c>
      <c r="F83" s="32">
        <f t="shared" si="5"/>
        <v>10000</v>
      </c>
      <c r="G83" s="62">
        <v>10</v>
      </c>
      <c r="H83" s="7"/>
    </row>
    <row r="84" spans="1:228" ht="20.100000000000001" customHeight="1">
      <c r="A84" s="37">
        <v>39831100</v>
      </c>
      <c r="B84" s="36" t="s">
        <v>114</v>
      </c>
      <c r="C84" s="38" t="s">
        <v>20</v>
      </c>
      <c r="D84" s="30" t="s">
        <v>40</v>
      </c>
      <c r="E84" s="32">
        <v>350</v>
      </c>
      <c r="F84" s="32">
        <f t="shared" si="5"/>
        <v>10500</v>
      </c>
      <c r="G84" s="62">
        <v>30</v>
      </c>
      <c r="H84" s="69"/>
    </row>
    <row r="85" spans="1:228" ht="20.100000000000001" customHeight="1">
      <c r="A85" s="46" t="s">
        <v>115</v>
      </c>
      <c r="B85" s="36" t="s">
        <v>116</v>
      </c>
      <c r="C85" s="38" t="s">
        <v>20</v>
      </c>
      <c r="D85" s="30" t="s">
        <v>117</v>
      </c>
      <c r="E85" s="32">
        <v>800</v>
      </c>
      <c r="F85" s="32">
        <f t="shared" si="5"/>
        <v>80000</v>
      </c>
      <c r="G85" s="62">
        <v>100</v>
      </c>
      <c r="H85" s="69"/>
    </row>
    <row r="86" spans="1:228" ht="20.100000000000001" customHeight="1">
      <c r="A86" s="37">
        <v>39831100</v>
      </c>
      <c r="B86" s="36" t="s">
        <v>118</v>
      </c>
      <c r="C86" s="38" t="s">
        <v>20</v>
      </c>
      <c r="D86" s="30" t="s">
        <v>40</v>
      </c>
      <c r="E86" s="32">
        <v>300</v>
      </c>
      <c r="F86" s="32">
        <f t="shared" si="5"/>
        <v>45000</v>
      </c>
      <c r="G86" s="62">
        <v>150</v>
      </c>
      <c r="H86" s="7"/>
    </row>
    <row r="87" spans="1:228" ht="20.100000000000001" customHeight="1">
      <c r="A87" s="46">
        <v>39812100</v>
      </c>
      <c r="B87" s="36" t="s">
        <v>119</v>
      </c>
      <c r="C87" s="38" t="s">
        <v>20</v>
      </c>
      <c r="D87" s="30" t="s">
        <v>117</v>
      </c>
      <c r="E87" s="32">
        <v>800</v>
      </c>
      <c r="F87" s="32">
        <f t="shared" si="5"/>
        <v>40000</v>
      </c>
      <c r="G87" s="62">
        <v>50</v>
      </c>
      <c r="H87" s="7"/>
    </row>
    <row r="88" spans="1:228" ht="20.100000000000001" customHeight="1">
      <c r="A88" s="46">
        <v>39837000</v>
      </c>
      <c r="B88" s="36" t="s">
        <v>120</v>
      </c>
      <c r="C88" s="38" t="s">
        <v>20</v>
      </c>
      <c r="D88" s="30" t="s">
        <v>40</v>
      </c>
      <c r="E88" s="32">
        <v>1000</v>
      </c>
      <c r="F88" s="32">
        <f t="shared" si="5"/>
        <v>20000</v>
      </c>
      <c r="G88" s="62">
        <v>20</v>
      </c>
      <c r="H88" s="7"/>
    </row>
    <row r="89" spans="1:228" s="11" customFormat="1" ht="20.100000000000001" customHeight="1">
      <c r="A89" s="46">
        <v>39836000</v>
      </c>
      <c r="B89" s="36" t="s">
        <v>121</v>
      </c>
      <c r="C89" s="38" t="s">
        <v>20</v>
      </c>
      <c r="D89" s="30" t="s">
        <v>40</v>
      </c>
      <c r="E89" s="32">
        <v>800</v>
      </c>
      <c r="F89" s="32">
        <f t="shared" si="5"/>
        <v>120000</v>
      </c>
      <c r="G89" s="62">
        <v>150</v>
      </c>
      <c r="H89" s="7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9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10"/>
    </row>
    <row r="90" spans="1:228" ht="20.100000000000001" customHeight="1">
      <c r="A90" s="70">
        <v>39839300</v>
      </c>
      <c r="B90" s="36" t="s">
        <v>122</v>
      </c>
      <c r="C90" s="38" t="s">
        <v>20</v>
      </c>
      <c r="D90" s="30" t="s">
        <v>40</v>
      </c>
      <c r="E90" s="32">
        <v>250</v>
      </c>
      <c r="F90" s="32">
        <f t="shared" si="5"/>
        <v>12500</v>
      </c>
      <c r="G90" s="62">
        <v>50</v>
      </c>
      <c r="H90" s="7"/>
    </row>
    <row r="91" spans="1:228" s="76" customFormat="1" ht="20.100000000000001" customHeight="1">
      <c r="A91" s="37">
        <v>39221470</v>
      </c>
      <c r="B91" s="36" t="s">
        <v>123</v>
      </c>
      <c r="C91" s="38" t="s">
        <v>20</v>
      </c>
      <c r="D91" s="30" t="s">
        <v>40</v>
      </c>
      <c r="E91" s="32">
        <v>600</v>
      </c>
      <c r="F91" s="32">
        <f t="shared" si="5"/>
        <v>6000</v>
      </c>
      <c r="G91" s="62">
        <v>10</v>
      </c>
      <c r="H91" s="72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3"/>
      <c r="DX91" s="73"/>
      <c r="DY91" s="73"/>
      <c r="DZ91" s="73"/>
      <c r="EA91" s="73"/>
      <c r="EB91" s="73"/>
      <c r="EC91" s="73"/>
      <c r="ED91" s="73"/>
      <c r="EE91" s="73"/>
      <c r="EF91" s="73"/>
      <c r="EG91" s="73"/>
      <c r="EH91" s="73"/>
      <c r="EI91" s="74"/>
      <c r="EJ91" s="73"/>
      <c r="EK91" s="73"/>
      <c r="EL91" s="73"/>
      <c r="EM91" s="73"/>
      <c r="EN91" s="73"/>
      <c r="EO91" s="73"/>
      <c r="EP91" s="73"/>
      <c r="EQ91" s="73"/>
      <c r="ER91" s="73"/>
      <c r="ES91" s="73"/>
      <c r="ET91" s="73"/>
      <c r="EU91" s="73"/>
      <c r="EV91" s="73"/>
      <c r="EW91" s="73"/>
      <c r="EX91" s="73"/>
      <c r="EY91" s="73"/>
      <c r="EZ91" s="73"/>
      <c r="FA91" s="73"/>
      <c r="FB91" s="73"/>
      <c r="FC91" s="73"/>
      <c r="FD91" s="73"/>
      <c r="FE91" s="73"/>
      <c r="FF91" s="73"/>
      <c r="FG91" s="73"/>
      <c r="FH91" s="73"/>
      <c r="FI91" s="73"/>
      <c r="FJ91" s="73"/>
      <c r="FK91" s="73"/>
      <c r="FL91" s="73"/>
      <c r="FM91" s="73"/>
      <c r="FN91" s="73"/>
      <c r="FO91" s="73"/>
      <c r="FP91" s="73"/>
      <c r="FQ91" s="73"/>
      <c r="FR91" s="73"/>
      <c r="FS91" s="73"/>
      <c r="FT91" s="73"/>
      <c r="FU91" s="73"/>
      <c r="FV91" s="73"/>
      <c r="FW91" s="73"/>
      <c r="FX91" s="73"/>
      <c r="FY91" s="73"/>
      <c r="FZ91" s="73"/>
      <c r="GA91" s="73"/>
      <c r="GB91" s="73"/>
      <c r="GC91" s="73"/>
      <c r="GD91" s="73"/>
      <c r="GE91" s="73"/>
      <c r="GF91" s="73"/>
      <c r="GG91" s="73"/>
      <c r="GH91" s="73"/>
      <c r="GI91" s="73"/>
      <c r="GJ91" s="73"/>
      <c r="GK91" s="73"/>
      <c r="GL91" s="73"/>
      <c r="GM91" s="73"/>
      <c r="GN91" s="73"/>
      <c r="GO91" s="73"/>
      <c r="GP91" s="73"/>
      <c r="GQ91" s="73"/>
      <c r="GR91" s="73"/>
      <c r="GS91" s="73"/>
      <c r="GT91" s="73"/>
      <c r="GU91" s="73"/>
      <c r="GV91" s="73"/>
      <c r="GW91" s="73"/>
      <c r="GX91" s="73"/>
      <c r="GY91" s="73"/>
      <c r="GZ91" s="73"/>
      <c r="HA91" s="73"/>
      <c r="HB91" s="73"/>
      <c r="HC91" s="73"/>
      <c r="HD91" s="73"/>
      <c r="HE91" s="73"/>
      <c r="HF91" s="73"/>
      <c r="HG91" s="73"/>
      <c r="HH91" s="73"/>
      <c r="HI91" s="73"/>
      <c r="HJ91" s="73"/>
      <c r="HK91" s="73"/>
      <c r="HL91" s="73"/>
      <c r="HM91" s="73"/>
      <c r="HN91" s="73"/>
      <c r="HO91" s="73"/>
      <c r="HP91" s="73"/>
      <c r="HQ91" s="73"/>
      <c r="HR91" s="73"/>
      <c r="HS91" s="73"/>
      <c r="HT91" s="75"/>
    </row>
    <row r="92" spans="1:228" ht="20.100000000000001" customHeight="1">
      <c r="A92" s="37">
        <v>39221480</v>
      </c>
      <c r="B92" s="36" t="s">
        <v>124</v>
      </c>
      <c r="C92" s="38" t="s">
        <v>20</v>
      </c>
      <c r="D92" s="30" t="s">
        <v>40</v>
      </c>
      <c r="E92" s="32">
        <v>600</v>
      </c>
      <c r="F92" s="32">
        <f t="shared" si="5"/>
        <v>18000</v>
      </c>
      <c r="G92" s="62">
        <v>30</v>
      </c>
      <c r="H92" s="7"/>
    </row>
    <row r="93" spans="1:228" ht="20.100000000000001" customHeight="1">
      <c r="A93" s="46">
        <v>33761000</v>
      </c>
      <c r="B93" s="36" t="s">
        <v>125</v>
      </c>
      <c r="C93" s="38" t="s">
        <v>20</v>
      </c>
      <c r="D93" s="30" t="s">
        <v>40</v>
      </c>
      <c r="E93" s="32">
        <v>80</v>
      </c>
      <c r="F93" s="32">
        <f t="shared" si="5"/>
        <v>120000</v>
      </c>
      <c r="G93" s="62">
        <v>1500</v>
      </c>
      <c r="H93" s="7"/>
    </row>
    <row r="94" spans="1:228" ht="20.100000000000001" customHeight="1">
      <c r="A94" s="46">
        <v>39831271</v>
      </c>
      <c r="B94" s="36" t="s">
        <v>126</v>
      </c>
      <c r="C94" s="38" t="s">
        <v>20</v>
      </c>
      <c r="D94" s="30" t="s">
        <v>40</v>
      </c>
      <c r="E94" s="32">
        <v>80</v>
      </c>
      <c r="F94" s="32">
        <f t="shared" si="5"/>
        <v>4000</v>
      </c>
      <c r="G94" s="62">
        <v>50</v>
      </c>
      <c r="H94" s="7"/>
    </row>
    <row r="95" spans="1:228" ht="20.100000000000001" customHeight="1">
      <c r="A95" s="43">
        <v>39224331</v>
      </c>
      <c r="B95" s="36" t="s">
        <v>127</v>
      </c>
      <c r="C95" s="38" t="s">
        <v>20</v>
      </c>
      <c r="D95" s="30" t="s">
        <v>40</v>
      </c>
      <c r="E95" s="32">
        <v>400</v>
      </c>
      <c r="F95" s="32">
        <f t="shared" si="5"/>
        <v>12000</v>
      </c>
      <c r="G95" s="62">
        <v>30</v>
      </c>
      <c r="H95" s="7"/>
    </row>
    <row r="96" spans="1:228" ht="20.100000000000001" customHeight="1">
      <c r="A96" s="43">
        <v>39224331</v>
      </c>
      <c r="B96" s="36" t="s">
        <v>128</v>
      </c>
      <c r="C96" s="38" t="s">
        <v>20</v>
      </c>
      <c r="D96" s="30" t="s">
        <v>40</v>
      </c>
      <c r="E96" s="32">
        <v>700</v>
      </c>
      <c r="F96" s="32">
        <f t="shared" si="5"/>
        <v>14000</v>
      </c>
      <c r="G96" s="62">
        <v>20</v>
      </c>
      <c r="H96" s="7"/>
    </row>
    <row r="97" spans="1:228" ht="20.100000000000001" customHeight="1">
      <c r="A97" s="46">
        <v>39224341</v>
      </c>
      <c r="B97" s="36" t="s">
        <v>129</v>
      </c>
      <c r="C97" s="38" t="s">
        <v>20</v>
      </c>
      <c r="D97" s="30" t="s">
        <v>40</v>
      </c>
      <c r="E97" s="32">
        <v>500</v>
      </c>
      <c r="F97" s="32">
        <f t="shared" si="5"/>
        <v>10000</v>
      </c>
      <c r="G97" s="62">
        <v>20</v>
      </c>
      <c r="H97" s="7"/>
    </row>
    <row r="98" spans="1:228" ht="20.100000000000001" customHeight="1">
      <c r="A98" s="37">
        <v>18141100</v>
      </c>
      <c r="B98" s="36" t="s">
        <v>130</v>
      </c>
      <c r="C98" s="38" t="s">
        <v>20</v>
      </c>
      <c r="D98" s="30" t="s">
        <v>131</v>
      </c>
      <c r="E98" s="32">
        <v>200</v>
      </c>
      <c r="F98" s="32">
        <f t="shared" si="5"/>
        <v>60000</v>
      </c>
      <c r="G98" s="62">
        <v>300</v>
      </c>
      <c r="H98" s="7"/>
    </row>
    <row r="99" spans="1:228" ht="20.100000000000001" customHeight="1">
      <c r="A99" s="37">
        <v>18141100</v>
      </c>
      <c r="B99" s="36" t="s">
        <v>132</v>
      </c>
      <c r="C99" s="38" t="s">
        <v>20</v>
      </c>
      <c r="D99" s="30" t="s">
        <v>131</v>
      </c>
      <c r="E99" s="32">
        <v>400</v>
      </c>
      <c r="F99" s="32">
        <f t="shared" si="5"/>
        <v>20000</v>
      </c>
      <c r="G99" s="62">
        <v>50</v>
      </c>
      <c r="H99" s="7"/>
    </row>
    <row r="100" spans="1:228" ht="20.100000000000001" customHeight="1">
      <c r="A100" s="37">
        <v>44521120</v>
      </c>
      <c r="B100" s="36" t="s">
        <v>133</v>
      </c>
      <c r="C100" s="38" t="s">
        <v>20</v>
      </c>
      <c r="D100" s="30" t="s">
        <v>40</v>
      </c>
      <c r="E100" s="32">
        <v>6000</v>
      </c>
      <c r="F100" s="32">
        <f t="shared" si="5"/>
        <v>120000</v>
      </c>
      <c r="G100" s="62">
        <v>20</v>
      </c>
      <c r="H100" s="7"/>
    </row>
    <row r="101" spans="1:228" ht="42.75" customHeight="1">
      <c r="A101" s="37">
        <v>44521210</v>
      </c>
      <c r="B101" s="36" t="s">
        <v>134</v>
      </c>
      <c r="C101" s="38" t="s">
        <v>20</v>
      </c>
      <c r="D101" s="30" t="s">
        <v>40</v>
      </c>
      <c r="E101" s="32">
        <v>1800</v>
      </c>
      <c r="F101" s="32">
        <f t="shared" si="5"/>
        <v>90000</v>
      </c>
      <c r="G101" s="62">
        <v>50</v>
      </c>
      <c r="H101" s="7"/>
    </row>
    <row r="102" spans="1:228" s="11" customFormat="1" ht="29.25" customHeight="1">
      <c r="A102" s="37">
        <v>44521170</v>
      </c>
      <c r="B102" s="36" t="s">
        <v>135</v>
      </c>
      <c r="C102" s="38" t="s">
        <v>20</v>
      </c>
      <c r="D102" s="30" t="s">
        <v>40</v>
      </c>
      <c r="E102" s="32">
        <v>2500</v>
      </c>
      <c r="F102" s="32">
        <f t="shared" si="5"/>
        <v>35000</v>
      </c>
      <c r="G102" s="62">
        <v>14</v>
      </c>
      <c r="H102" s="7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9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10"/>
    </row>
    <row r="103" spans="1:228" s="11" customFormat="1" ht="29.25" customHeight="1">
      <c r="A103" s="46">
        <v>31531210</v>
      </c>
      <c r="B103" s="36" t="s">
        <v>136</v>
      </c>
      <c r="C103" s="38" t="s">
        <v>20</v>
      </c>
      <c r="D103" s="30" t="s">
        <v>40</v>
      </c>
      <c r="E103" s="32">
        <v>130</v>
      </c>
      <c r="F103" s="32">
        <f t="shared" si="5"/>
        <v>39000</v>
      </c>
      <c r="G103" s="62">
        <v>300</v>
      </c>
      <c r="H103" s="7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9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10"/>
    </row>
    <row r="104" spans="1:228" ht="20.100000000000001" customHeight="1">
      <c r="A104" s="46">
        <v>31531230</v>
      </c>
      <c r="B104" s="36" t="s">
        <v>137</v>
      </c>
      <c r="C104" s="38" t="s">
        <v>20</v>
      </c>
      <c r="D104" s="30" t="s">
        <v>40</v>
      </c>
      <c r="E104" s="32">
        <v>240</v>
      </c>
      <c r="F104" s="32">
        <f t="shared" si="5"/>
        <v>7200</v>
      </c>
      <c r="G104" s="62">
        <v>30</v>
      </c>
      <c r="H104" s="7"/>
    </row>
    <row r="105" spans="1:228" ht="20.100000000000001" customHeight="1">
      <c r="A105" s="46">
        <v>31531300</v>
      </c>
      <c r="B105" s="36" t="s">
        <v>138</v>
      </c>
      <c r="C105" s="38" t="s">
        <v>20</v>
      </c>
      <c r="D105" s="30" t="s">
        <v>40</v>
      </c>
      <c r="E105" s="32">
        <v>1100</v>
      </c>
      <c r="F105" s="32">
        <f t="shared" si="5"/>
        <v>330000</v>
      </c>
      <c r="G105" s="62">
        <v>300</v>
      </c>
      <c r="H105" s="7"/>
    </row>
    <row r="106" spans="1:228" ht="39.950000000000003" customHeight="1">
      <c r="A106" s="37">
        <v>31521360</v>
      </c>
      <c r="B106" s="36" t="s">
        <v>139</v>
      </c>
      <c r="C106" s="38" t="s">
        <v>20</v>
      </c>
      <c r="D106" s="30" t="s">
        <v>40</v>
      </c>
      <c r="E106" s="32">
        <v>4500</v>
      </c>
      <c r="F106" s="32">
        <f t="shared" si="5"/>
        <v>67500</v>
      </c>
      <c r="G106" s="62">
        <v>15</v>
      </c>
      <c r="H106" s="7"/>
    </row>
    <row r="107" spans="1:228" ht="20.100000000000001" customHeight="1">
      <c r="A107" s="46">
        <v>31531500</v>
      </c>
      <c r="B107" s="36" t="s">
        <v>140</v>
      </c>
      <c r="C107" s="38" t="s">
        <v>20</v>
      </c>
      <c r="D107" s="30" t="s">
        <v>40</v>
      </c>
      <c r="E107" s="32">
        <v>600</v>
      </c>
      <c r="F107" s="32">
        <f t="shared" si="5"/>
        <v>120000</v>
      </c>
      <c r="G107" s="62">
        <v>200</v>
      </c>
      <c r="H107" s="7"/>
    </row>
    <row r="108" spans="1:228" ht="20.100000000000001" customHeight="1">
      <c r="A108" s="46">
        <v>31531600</v>
      </c>
      <c r="B108" s="36" t="s">
        <v>141</v>
      </c>
      <c r="C108" s="38" t="s">
        <v>20</v>
      </c>
      <c r="D108" s="30" t="s">
        <v>40</v>
      </c>
      <c r="E108" s="32">
        <v>800</v>
      </c>
      <c r="F108" s="32">
        <f t="shared" si="5"/>
        <v>40000</v>
      </c>
      <c r="G108" s="62">
        <v>50</v>
      </c>
      <c r="H108" s="7"/>
    </row>
    <row r="109" spans="1:228" ht="20.100000000000001" customHeight="1">
      <c r="A109" s="37">
        <v>31531710</v>
      </c>
      <c r="B109" s="36" t="s">
        <v>142</v>
      </c>
      <c r="C109" s="38" t="s">
        <v>20</v>
      </c>
      <c r="D109" s="30" t="s">
        <v>40</v>
      </c>
      <c r="E109" s="32">
        <v>800</v>
      </c>
      <c r="F109" s="32">
        <f t="shared" si="5"/>
        <v>160000</v>
      </c>
      <c r="G109" s="62">
        <v>200</v>
      </c>
      <c r="H109" s="7"/>
    </row>
    <row r="110" spans="1:228" ht="20.100000000000001" customHeight="1">
      <c r="A110" s="37">
        <v>31531690</v>
      </c>
      <c r="B110" s="36" t="s">
        <v>143</v>
      </c>
      <c r="C110" s="38" t="s">
        <v>20</v>
      </c>
      <c r="D110" s="30" t="s">
        <v>40</v>
      </c>
      <c r="E110" s="32">
        <v>100</v>
      </c>
      <c r="F110" s="32">
        <f t="shared" si="5"/>
        <v>50000</v>
      </c>
      <c r="G110" s="62">
        <v>500</v>
      </c>
      <c r="H110" s="7"/>
    </row>
    <row r="111" spans="1:228" ht="20.100000000000001" customHeight="1">
      <c r="A111" s="46">
        <v>31685000</v>
      </c>
      <c r="B111" s="36" t="s">
        <v>144</v>
      </c>
      <c r="C111" s="38" t="s">
        <v>20</v>
      </c>
      <c r="D111" s="30" t="s">
        <v>40</v>
      </c>
      <c r="E111" s="32">
        <v>600</v>
      </c>
      <c r="F111" s="32">
        <f t="shared" si="5"/>
        <v>42000</v>
      </c>
      <c r="G111" s="62">
        <v>70</v>
      </c>
      <c r="H111" s="7"/>
    </row>
    <row r="112" spans="1:228" ht="43.5">
      <c r="A112" s="46">
        <v>44322220</v>
      </c>
      <c r="B112" s="36" t="s">
        <v>145</v>
      </c>
      <c r="C112" s="38" t="s">
        <v>20</v>
      </c>
      <c r="D112" s="30" t="s">
        <v>146</v>
      </c>
      <c r="E112" s="32">
        <v>220</v>
      </c>
      <c r="F112" s="32">
        <f t="shared" si="5"/>
        <v>66000</v>
      </c>
      <c r="G112" s="62">
        <v>300</v>
      </c>
      <c r="H112" s="7"/>
    </row>
    <row r="113" spans="1:8" ht="43.5">
      <c r="A113" s="46">
        <v>44322230</v>
      </c>
      <c r="B113" s="36" t="s">
        <v>147</v>
      </c>
      <c r="C113" s="38" t="s">
        <v>20</v>
      </c>
      <c r="D113" s="30" t="s">
        <v>146</v>
      </c>
      <c r="E113" s="32">
        <v>350</v>
      </c>
      <c r="F113" s="32">
        <f t="shared" si="5"/>
        <v>70000</v>
      </c>
      <c r="G113" s="62">
        <v>200</v>
      </c>
      <c r="H113" s="7"/>
    </row>
    <row r="114" spans="1:8" ht="43.5">
      <c r="A114" s="37">
        <v>31321250</v>
      </c>
      <c r="B114" s="36" t="s">
        <v>148</v>
      </c>
      <c r="C114" s="38" t="s">
        <v>20</v>
      </c>
      <c r="D114" s="30" t="s">
        <v>146</v>
      </c>
      <c r="E114" s="32">
        <v>400</v>
      </c>
      <c r="F114" s="32">
        <f t="shared" si="5"/>
        <v>80000</v>
      </c>
      <c r="G114" s="62">
        <v>200</v>
      </c>
      <c r="H114" s="7"/>
    </row>
    <row r="115" spans="1:8" ht="28.5">
      <c r="A115" s="46">
        <v>31685000</v>
      </c>
      <c r="B115" s="36" t="s">
        <v>149</v>
      </c>
      <c r="C115" s="38" t="s">
        <v>20</v>
      </c>
      <c r="D115" s="30" t="s">
        <v>40</v>
      </c>
      <c r="E115" s="32">
        <v>2000</v>
      </c>
      <c r="F115" s="32">
        <f t="shared" si="5"/>
        <v>30000</v>
      </c>
      <c r="G115" s="62">
        <v>15</v>
      </c>
      <c r="H115" s="7"/>
    </row>
    <row r="116" spans="1:8" ht="15">
      <c r="A116" s="46">
        <v>31651100</v>
      </c>
      <c r="B116" s="36" t="s">
        <v>150</v>
      </c>
      <c r="C116" s="38" t="s">
        <v>20</v>
      </c>
      <c r="D116" s="30" t="s">
        <v>40</v>
      </c>
      <c r="E116" s="32">
        <v>150</v>
      </c>
      <c r="F116" s="32">
        <f t="shared" si="5"/>
        <v>4500</v>
      </c>
      <c r="G116" s="62">
        <v>30</v>
      </c>
      <c r="H116" s="77"/>
    </row>
    <row r="117" spans="1:8" ht="28.5">
      <c r="A117" s="46">
        <v>31681630</v>
      </c>
      <c r="B117" s="36" t="s">
        <v>151</v>
      </c>
      <c r="C117" s="38" t="s">
        <v>20</v>
      </c>
      <c r="D117" s="30" t="s">
        <v>40</v>
      </c>
      <c r="E117" s="32">
        <v>2000</v>
      </c>
      <c r="F117" s="32">
        <f t="shared" si="5"/>
        <v>20000</v>
      </c>
      <c r="G117" s="62">
        <v>10</v>
      </c>
      <c r="H117" s="7"/>
    </row>
    <row r="118" spans="1:8" ht="28.5">
      <c r="A118" s="46">
        <v>31681620</v>
      </c>
      <c r="B118" s="36" t="s">
        <v>152</v>
      </c>
      <c r="C118" s="38" t="s">
        <v>20</v>
      </c>
      <c r="D118" s="30" t="s">
        <v>40</v>
      </c>
      <c r="E118" s="32">
        <v>1800</v>
      </c>
      <c r="F118" s="32">
        <f t="shared" si="5"/>
        <v>18000</v>
      </c>
      <c r="G118" s="62">
        <v>10</v>
      </c>
      <c r="H118" s="77"/>
    </row>
    <row r="119" spans="1:8" ht="28.5">
      <c r="A119" s="46">
        <v>31681640</v>
      </c>
      <c r="B119" s="36" t="s">
        <v>153</v>
      </c>
      <c r="C119" s="38" t="s">
        <v>20</v>
      </c>
      <c r="D119" s="30" t="s">
        <v>40</v>
      </c>
      <c r="E119" s="32">
        <v>4000</v>
      </c>
      <c r="F119" s="32">
        <f t="shared" si="5"/>
        <v>8000</v>
      </c>
      <c r="G119" s="62">
        <v>2</v>
      </c>
      <c r="H119" s="7"/>
    </row>
    <row r="120" spans="1:8" ht="28.5">
      <c r="A120" s="46">
        <v>31681640</v>
      </c>
      <c r="B120" s="36" t="s">
        <v>154</v>
      </c>
      <c r="C120" s="38" t="s">
        <v>20</v>
      </c>
      <c r="D120" s="30" t="s">
        <v>40</v>
      </c>
      <c r="E120" s="32">
        <v>4500</v>
      </c>
      <c r="F120" s="32">
        <f t="shared" si="5"/>
        <v>9000</v>
      </c>
      <c r="G120" s="62">
        <v>2</v>
      </c>
      <c r="H120" s="7"/>
    </row>
    <row r="121" spans="1:8">
      <c r="A121" s="37" t="s">
        <v>155</v>
      </c>
      <c r="B121" s="36" t="s">
        <v>156</v>
      </c>
      <c r="C121" s="38" t="s">
        <v>20</v>
      </c>
      <c r="D121" s="30" t="s">
        <v>117</v>
      </c>
      <c r="E121" s="32">
        <v>1500</v>
      </c>
      <c r="F121" s="32">
        <f t="shared" si="5"/>
        <v>7500</v>
      </c>
      <c r="G121" s="62">
        <v>5</v>
      </c>
      <c r="H121" s="7"/>
    </row>
    <row r="122" spans="1:8">
      <c r="A122" s="37" t="s">
        <v>155</v>
      </c>
      <c r="B122" s="36" t="s">
        <v>157</v>
      </c>
      <c r="C122" s="38" t="s">
        <v>20</v>
      </c>
      <c r="D122" s="30" t="s">
        <v>158</v>
      </c>
      <c r="E122" s="32">
        <v>1500</v>
      </c>
      <c r="F122" s="32">
        <f t="shared" si="5"/>
        <v>15000</v>
      </c>
      <c r="G122" s="62">
        <v>10</v>
      </c>
      <c r="H122" s="7"/>
    </row>
    <row r="123" spans="1:8">
      <c r="A123" s="37">
        <v>44111448</v>
      </c>
      <c r="B123" s="36" t="s">
        <v>159</v>
      </c>
      <c r="C123" s="38" t="s">
        <v>20</v>
      </c>
      <c r="D123" s="30" t="s">
        <v>160</v>
      </c>
      <c r="E123" s="32">
        <v>900</v>
      </c>
      <c r="F123" s="32">
        <f t="shared" si="5"/>
        <v>180000</v>
      </c>
      <c r="G123" s="62">
        <v>200</v>
      </c>
      <c r="H123" s="7"/>
    </row>
    <row r="124" spans="1:8" ht="28.5">
      <c r="A124" s="37" t="s">
        <v>161</v>
      </c>
      <c r="B124" s="36" t="s">
        <v>162</v>
      </c>
      <c r="C124" s="38" t="s">
        <v>20</v>
      </c>
      <c r="D124" s="30" t="s">
        <v>40</v>
      </c>
      <c r="E124" s="32">
        <v>500</v>
      </c>
      <c r="F124" s="32">
        <f t="shared" si="5"/>
        <v>15000</v>
      </c>
      <c r="G124" s="62">
        <v>30</v>
      </c>
      <c r="H124" s="7"/>
    </row>
    <row r="125" spans="1:8" ht="28.5">
      <c r="A125" s="37" t="s">
        <v>161</v>
      </c>
      <c r="B125" s="36" t="s">
        <v>163</v>
      </c>
      <c r="C125" s="38" t="s">
        <v>20</v>
      </c>
      <c r="D125" s="30" t="s">
        <v>40</v>
      </c>
      <c r="E125" s="32">
        <v>800</v>
      </c>
      <c r="F125" s="32">
        <f t="shared" si="5"/>
        <v>24000</v>
      </c>
      <c r="G125" s="62">
        <v>30</v>
      </c>
      <c r="H125" s="77"/>
    </row>
    <row r="126" spans="1:8" ht="20.100000000000001" customHeight="1">
      <c r="A126" s="37">
        <v>44163290</v>
      </c>
      <c r="B126" s="36" t="s">
        <v>164</v>
      </c>
      <c r="C126" s="38" t="s">
        <v>20</v>
      </c>
      <c r="D126" s="30" t="s">
        <v>40</v>
      </c>
      <c r="E126" s="32">
        <v>700</v>
      </c>
      <c r="F126" s="32">
        <f t="shared" si="5"/>
        <v>21000</v>
      </c>
      <c r="G126" s="62">
        <v>30</v>
      </c>
      <c r="H126" s="7"/>
    </row>
    <row r="127" spans="1:8" ht="20.100000000000001" customHeight="1">
      <c r="A127" s="37">
        <v>44163290</v>
      </c>
      <c r="B127" s="36" t="s">
        <v>165</v>
      </c>
      <c r="C127" s="38" t="s">
        <v>20</v>
      </c>
      <c r="D127" s="30" t="s">
        <v>40</v>
      </c>
      <c r="E127" s="32">
        <v>800</v>
      </c>
      <c r="F127" s="32">
        <f t="shared" si="5"/>
        <v>16000</v>
      </c>
      <c r="G127" s="62">
        <v>20</v>
      </c>
      <c r="H127" s="7"/>
    </row>
    <row r="128" spans="1:8" ht="20.100000000000001" customHeight="1">
      <c r="A128" s="37">
        <v>44163290</v>
      </c>
      <c r="B128" s="36" t="s">
        <v>166</v>
      </c>
      <c r="C128" s="38" t="s">
        <v>20</v>
      </c>
      <c r="D128" s="30" t="s">
        <v>40</v>
      </c>
      <c r="E128" s="32">
        <v>900</v>
      </c>
      <c r="F128" s="32">
        <f t="shared" si="5"/>
        <v>13500</v>
      </c>
      <c r="G128" s="62">
        <v>15</v>
      </c>
      <c r="H128" s="7"/>
    </row>
    <row r="129" spans="1:8" ht="20.100000000000001" customHeight="1">
      <c r="A129" s="46">
        <v>44411110</v>
      </c>
      <c r="B129" s="36" t="s">
        <v>167</v>
      </c>
      <c r="C129" s="38" t="s">
        <v>20</v>
      </c>
      <c r="D129" s="30" t="s">
        <v>40</v>
      </c>
      <c r="E129" s="32">
        <v>3000</v>
      </c>
      <c r="F129" s="32">
        <f t="shared" si="5"/>
        <v>75000</v>
      </c>
      <c r="G129" s="62">
        <v>25</v>
      </c>
      <c r="H129" s="7"/>
    </row>
    <row r="130" spans="1:8" ht="20.100000000000001" customHeight="1">
      <c r="A130" s="43">
        <v>44411300</v>
      </c>
      <c r="B130" s="36" t="s">
        <v>168</v>
      </c>
      <c r="C130" s="38" t="s">
        <v>20</v>
      </c>
      <c r="D130" s="30" t="s">
        <v>40</v>
      </c>
      <c r="E130" s="32">
        <v>1200</v>
      </c>
      <c r="F130" s="32">
        <f t="shared" si="5"/>
        <v>24000</v>
      </c>
      <c r="G130" s="62">
        <v>20</v>
      </c>
      <c r="H130" s="7"/>
    </row>
    <row r="131" spans="1:8" ht="20.100000000000001" customHeight="1">
      <c r="A131" s="46">
        <v>44411110</v>
      </c>
      <c r="B131" s="36" t="s">
        <v>169</v>
      </c>
      <c r="C131" s="38" t="s">
        <v>20</v>
      </c>
      <c r="D131" s="30" t="s">
        <v>40</v>
      </c>
      <c r="E131" s="32">
        <v>1300</v>
      </c>
      <c r="F131" s="32">
        <f t="shared" si="5"/>
        <v>52000</v>
      </c>
      <c r="G131" s="62">
        <v>40</v>
      </c>
      <c r="H131" s="77"/>
    </row>
    <row r="132" spans="1:8" ht="20.100000000000001" customHeight="1">
      <c r="A132" s="46">
        <v>44411110</v>
      </c>
      <c r="B132" s="36" t="s">
        <v>170</v>
      </c>
      <c r="C132" s="38" t="s">
        <v>20</v>
      </c>
      <c r="D132" s="30" t="s">
        <v>40</v>
      </c>
      <c r="E132" s="32">
        <v>1800</v>
      </c>
      <c r="F132" s="32">
        <f t="shared" si="5"/>
        <v>18000</v>
      </c>
      <c r="G132" s="62">
        <v>10</v>
      </c>
      <c r="H132" s="7"/>
    </row>
    <row r="133" spans="1:8" ht="20.100000000000001" customHeight="1">
      <c r="A133" s="46">
        <v>44411110</v>
      </c>
      <c r="B133" s="36" t="s">
        <v>171</v>
      </c>
      <c r="C133" s="38" t="s">
        <v>20</v>
      </c>
      <c r="D133" s="30" t="s">
        <v>40</v>
      </c>
      <c r="E133" s="32">
        <v>2500</v>
      </c>
      <c r="F133" s="32">
        <f t="shared" si="5"/>
        <v>10000</v>
      </c>
      <c r="G133" s="62">
        <v>4</v>
      </c>
      <c r="H133" s="7"/>
    </row>
    <row r="134" spans="1:8" ht="20.100000000000001" customHeight="1">
      <c r="A134" s="46">
        <v>44411110</v>
      </c>
      <c r="B134" s="36" t="s">
        <v>172</v>
      </c>
      <c r="C134" s="38" t="s">
        <v>20</v>
      </c>
      <c r="D134" s="30" t="s">
        <v>40</v>
      </c>
      <c r="E134" s="32">
        <v>8000</v>
      </c>
      <c r="F134" s="32">
        <f t="shared" si="5"/>
        <v>16000</v>
      </c>
      <c r="G134" s="62">
        <v>2</v>
      </c>
      <c r="H134" s="7"/>
    </row>
    <row r="135" spans="1:8" ht="20.100000000000001" customHeight="1">
      <c r="A135" s="43">
        <v>44192600</v>
      </c>
      <c r="B135" s="36" t="s">
        <v>173</v>
      </c>
      <c r="C135" s="38" t="s">
        <v>20</v>
      </c>
      <c r="D135" s="30" t="s">
        <v>117</v>
      </c>
      <c r="E135" s="32">
        <v>800</v>
      </c>
      <c r="F135" s="32">
        <f t="shared" si="5"/>
        <v>8000</v>
      </c>
      <c r="G135" s="62">
        <v>10</v>
      </c>
      <c r="H135" s="7"/>
    </row>
    <row r="136" spans="1:8" ht="20.100000000000001" customHeight="1">
      <c r="A136" s="43">
        <v>44192600</v>
      </c>
      <c r="B136" s="36" t="s">
        <v>174</v>
      </c>
      <c r="C136" s="38" t="s">
        <v>20</v>
      </c>
      <c r="D136" s="30" t="s">
        <v>117</v>
      </c>
      <c r="E136" s="32">
        <v>800</v>
      </c>
      <c r="F136" s="32">
        <f t="shared" si="5"/>
        <v>12000</v>
      </c>
      <c r="G136" s="62">
        <v>15</v>
      </c>
      <c r="H136" s="7"/>
    </row>
    <row r="137" spans="1:8" ht="20.100000000000001" customHeight="1">
      <c r="A137" s="43">
        <v>44192600</v>
      </c>
      <c r="B137" s="36" t="s">
        <v>175</v>
      </c>
      <c r="C137" s="38" t="s">
        <v>20</v>
      </c>
      <c r="D137" s="30" t="s">
        <v>117</v>
      </c>
      <c r="E137" s="32">
        <v>900</v>
      </c>
      <c r="F137" s="32">
        <f t="shared" si="5"/>
        <v>9000</v>
      </c>
      <c r="G137" s="62">
        <v>10</v>
      </c>
      <c r="H137" s="7"/>
    </row>
    <row r="138" spans="1:8" ht="20.100000000000001" customHeight="1">
      <c r="A138" s="43">
        <v>44192600</v>
      </c>
      <c r="B138" s="36" t="s">
        <v>176</v>
      </c>
      <c r="C138" s="38" t="s">
        <v>20</v>
      </c>
      <c r="D138" s="30" t="s">
        <v>117</v>
      </c>
      <c r="E138" s="32">
        <v>1200</v>
      </c>
      <c r="F138" s="32">
        <f t="shared" si="5"/>
        <v>6000</v>
      </c>
      <c r="G138" s="62">
        <v>5</v>
      </c>
      <c r="H138" s="7"/>
    </row>
    <row r="139" spans="1:8" ht="20.100000000000001" customHeight="1">
      <c r="A139" s="37" t="s">
        <v>177</v>
      </c>
      <c r="B139" s="36" t="s">
        <v>178</v>
      </c>
      <c r="C139" s="38" t="s">
        <v>20</v>
      </c>
      <c r="D139" s="30" t="s">
        <v>117</v>
      </c>
      <c r="E139" s="32">
        <v>700</v>
      </c>
      <c r="F139" s="32">
        <f t="shared" si="5"/>
        <v>14000</v>
      </c>
      <c r="G139" s="62">
        <v>20</v>
      </c>
      <c r="H139" s="7"/>
    </row>
    <row r="140" spans="1:8" ht="20.100000000000001" customHeight="1">
      <c r="A140" s="37" t="s">
        <v>177</v>
      </c>
      <c r="B140" s="36" t="s">
        <v>179</v>
      </c>
      <c r="C140" s="38" t="s">
        <v>20</v>
      </c>
      <c r="D140" s="30" t="s">
        <v>117</v>
      </c>
      <c r="E140" s="32">
        <v>700</v>
      </c>
      <c r="F140" s="32">
        <f t="shared" si="5"/>
        <v>10500</v>
      </c>
      <c r="G140" s="62">
        <v>15</v>
      </c>
      <c r="H140" s="7"/>
    </row>
    <row r="141" spans="1:8" ht="20.100000000000001" customHeight="1">
      <c r="A141" s="37">
        <v>44311180</v>
      </c>
      <c r="B141" s="36" t="s">
        <v>180</v>
      </c>
      <c r="C141" s="38" t="s">
        <v>20</v>
      </c>
      <c r="D141" s="30" t="s">
        <v>67</v>
      </c>
      <c r="E141" s="32">
        <v>4000</v>
      </c>
      <c r="F141" s="32">
        <f t="shared" si="5"/>
        <v>80000</v>
      </c>
      <c r="G141" s="62">
        <v>20</v>
      </c>
      <c r="H141" s="77"/>
    </row>
    <row r="142" spans="1:8" ht="20.100000000000001" customHeight="1">
      <c r="A142" s="37">
        <v>44311180</v>
      </c>
      <c r="B142" s="36" t="s">
        <v>181</v>
      </c>
      <c r="C142" s="38" t="s">
        <v>20</v>
      </c>
      <c r="D142" s="30" t="s">
        <v>67</v>
      </c>
      <c r="E142" s="32">
        <v>5500</v>
      </c>
      <c r="F142" s="32">
        <f t="shared" si="5"/>
        <v>33000</v>
      </c>
      <c r="G142" s="62">
        <v>6</v>
      </c>
      <c r="H142" s="7"/>
    </row>
    <row r="143" spans="1:8" ht="15.75">
      <c r="A143" s="207" t="s">
        <v>182</v>
      </c>
      <c r="B143" s="207"/>
      <c r="C143" s="207"/>
      <c r="D143" s="207"/>
      <c r="E143" s="207"/>
      <c r="F143" s="25">
        <f>SUM(F144:F172)</f>
        <v>240530</v>
      </c>
      <c r="G143" s="71"/>
      <c r="H143" s="7"/>
    </row>
    <row r="144" spans="1:8" ht="42.75">
      <c r="A144" s="37" t="s">
        <v>183</v>
      </c>
      <c r="B144" s="36" t="s">
        <v>184</v>
      </c>
      <c r="C144" s="27" t="s">
        <v>23</v>
      </c>
      <c r="D144" s="27" t="s">
        <v>185</v>
      </c>
      <c r="E144" s="45">
        <v>150</v>
      </c>
      <c r="F144" s="45">
        <f t="shared" ref="F144:F168" si="6">E144*G144</f>
        <v>1500</v>
      </c>
      <c r="G144" s="45">
        <v>10</v>
      </c>
      <c r="H144" s="7"/>
    </row>
    <row r="145" spans="1:8">
      <c r="A145" s="43" t="s">
        <v>186</v>
      </c>
      <c r="B145" s="36" t="s">
        <v>187</v>
      </c>
      <c r="C145" s="27" t="s">
        <v>23</v>
      </c>
      <c r="D145" s="27" t="s">
        <v>40</v>
      </c>
      <c r="E145" s="45">
        <v>10</v>
      </c>
      <c r="F145" s="45">
        <f t="shared" si="6"/>
        <v>10000</v>
      </c>
      <c r="G145" s="45">
        <v>1000</v>
      </c>
      <c r="H145" s="7"/>
    </row>
    <row r="146" spans="1:8">
      <c r="A146" s="37" t="s">
        <v>188</v>
      </c>
      <c r="B146" s="36" t="s">
        <v>189</v>
      </c>
      <c r="C146" s="27" t="s">
        <v>23</v>
      </c>
      <c r="D146" s="27" t="s">
        <v>21</v>
      </c>
      <c r="E146" s="45">
        <v>30</v>
      </c>
      <c r="F146" s="45">
        <f t="shared" si="6"/>
        <v>1500</v>
      </c>
      <c r="G146" s="45">
        <v>50</v>
      </c>
      <c r="H146" s="7"/>
    </row>
    <row r="147" spans="1:8" ht="28.5">
      <c r="A147" s="37" t="s">
        <v>190</v>
      </c>
      <c r="B147" s="36" t="s">
        <v>191</v>
      </c>
      <c r="C147" s="27" t="s">
        <v>23</v>
      </c>
      <c r="D147" s="78" t="s">
        <v>192</v>
      </c>
      <c r="E147" s="45">
        <v>15</v>
      </c>
      <c r="F147" s="45">
        <f t="shared" si="6"/>
        <v>7500</v>
      </c>
      <c r="G147" s="45">
        <v>500</v>
      </c>
      <c r="H147" s="7"/>
    </row>
    <row r="148" spans="1:8" ht="42.75">
      <c r="A148" s="37" t="s">
        <v>193</v>
      </c>
      <c r="B148" s="36" t="s">
        <v>194</v>
      </c>
      <c r="C148" s="27" t="s">
        <v>23</v>
      </c>
      <c r="D148" s="78" t="s">
        <v>192</v>
      </c>
      <c r="E148" s="45">
        <v>15</v>
      </c>
      <c r="F148" s="45">
        <f t="shared" si="6"/>
        <v>7500</v>
      </c>
      <c r="G148" s="45">
        <v>500</v>
      </c>
      <c r="H148" s="7"/>
    </row>
    <row r="149" spans="1:8" ht="42.75">
      <c r="A149" s="37" t="s">
        <v>193</v>
      </c>
      <c r="B149" s="36" t="s">
        <v>195</v>
      </c>
      <c r="C149" s="27" t="s">
        <v>23</v>
      </c>
      <c r="D149" s="78" t="s">
        <v>192</v>
      </c>
      <c r="E149" s="45">
        <v>15</v>
      </c>
      <c r="F149" s="45">
        <f t="shared" si="6"/>
        <v>7500</v>
      </c>
      <c r="G149" s="45">
        <v>500</v>
      </c>
      <c r="H149" s="7"/>
    </row>
    <row r="150" spans="1:8" ht="25.5">
      <c r="A150" s="37" t="s">
        <v>196</v>
      </c>
      <c r="B150" s="36" t="s">
        <v>197</v>
      </c>
      <c r="C150" s="27" t="s">
        <v>23</v>
      </c>
      <c r="D150" s="78" t="s">
        <v>192</v>
      </c>
      <c r="E150" s="45">
        <v>15</v>
      </c>
      <c r="F150" s="45">
        <f t="shared" si="6"/>
        <v>7500</v>
      </c>
      <c r="G150" s="45">
        <v>500</v>
      </c>
      <c r="H150" s="7"/>
    </row>
    <row r="151" spans="1:8" ht="28.5">
      <c r="A151" s="37">
        <v>33611200</v>
      </c>
      <c r="B151" s="36" t="s">
        <v>198</v>
      </c>
      <c r="C151" s="27" t="s">
        <v>23</v>
      </c>
      <c r="D151" s="78" t="s">
        <v>192</v>
      </c>
      <c r="E151" s="45">
        <v>30</v>
      </c>
      <c r="F151" s="45">
        <f t="shared" si="6"/>
        <v>6000</v>
      </c>
      <c r="G151" s="45">
        <v>200</v>
      </c>
      <c r="H151" s="7"/>
    </row>
    <row r="152" spans="1:8" ht="25.5">
      <c r="A152" s="37" t="s">
        <v>199</v>
      </c>
      <c r="B152" s="36" t="s">
        <v>200</v>
      </c>
      <c r="C152" s="27" t="s">
        <v>23</v>
      </c>
      <c r="D152" s="78" t="s">
        <v>192</v>
      </c>
      <c r="E152" s="45">
        <v>60</v>
      </c>
      <c r="F152" s="45">
        <f t="shared" si="6"/>
        <v>12000</v>
      </c>
      <c r="G152" s="45">
        <v>200</v>
      </c>
      <c r="H152" s="7"/>
    </row>
    <row r="153" spans="1:8" ht="42.75">
      <c r="A153" s="37">
        <v>33621440</v>
      </c>
      <c r="B153" s="36" t="s">
        <v>201</v>
      </c>
      <c r="C153" s="27" t="s">
        <v>23</v>
      </c>
      <c r="D153" s="78" t="s">
        <v>192</v>
      </c>
      <c r="E153" s="45">
        <v>15</v>
      </c>
      <c r="F153" s="45">
        <f t="shared" si="6"/>
        <v>1500</v>
      </c>
      <c r="G153" s="45">
        <v>100</v>
      </c>
      <c r="H153" s="7"/>
    </row>
    <row r="154" spans="1:8">
      <c r="A154" s="37">
        <v>33121180</v>
      </c>
      <c r="B154" s="36" t="s">
        <v>202</v>
      </c>
      <c r="C154" s="27" t="s">
        <v>23</v>
      </c>
      <c r="D154" s="78" t="s">
        <v>21</v>
      </c>
      <c r="E154" s="45">
        <v>5000</v>
      </c>
      <c r="F154" s="45">
        <f t="shared" si="6"/>
        <v>10000</v>
      </c>
      <c r="G154" s="45">
        <v>2</v>
      </c>
      <c r="H154" s="7"/>
    </row>
    <row r="155" spans="1:8" ht="42.75">
      <c r="A155" s="37">
        <v>33621280</v>
      </c>
      <c r="B155" s="36" t="s">
        <v>203</v>
      </c>
      <c r="C155" s="27" t="s">
        <v>23</v>
      </c>
      <c r="D155" s="78" t="s">
        <v>204</v>
      </c>
      <c r="E155" s="45">
        <v>900</v>
      </c>
      <c r="F155" s="45">
        <f t="shared" si="6"/>
        <v>4500</v>
      </c>
      <c r="G155" s="45">
        <v>5</v>
      </c>
      <c r="H155" s="7"/>
    </row>
    <row r="156" spans="1:8">
      <c r="A156" s="37" t="s">
        <v>205</v>
      </c>
      <c r="B156" s="36" t="s">
        <v>206</v>
      </c>
      <c r="C156" s="27" t="s">
        <v>23</v>
      </c>
      <c r="D156" s="78" t="s">
        <v>207</v>
      </c>
      <c r="E156" s="45">
        <v>350</v>
      </c>
      <c r="F156" s="45">
        <f t="shared" si="6"/>
        <v>1750</v>
      </c>
      <c r="G156" s="45">
        <v>5</v>
      </c>
      <c r="H156" s="7"/>
    </row>
    <row r="157" spans="1:8" ht="42.75">
      <c r="A157" s="43">
        <v>33691201</v>
      </c>
      <c r="B157" s="36" t="s">
        <v>208</v>
      </c>
      <c r="C157" s="27" t="s">
        <v>23</v>
      </c>
      <c r="D157" s="78" t="s">
        <v>209</v>
      </c>
      <c r="E157" s="45">
        <v>500</v>
      </c>
      <c r="F157" s="45">
        <f t="shared" si="6"/>
        <v>2500</v>
      </c>
      <c r="G157" s="45">
        <v>5</v>
      </c>
      <c r="H157" s="7"/>
    </row>
    <row r="158" spans="1:8" ht="51">
      <c r="A158" s="37" t="s">
        <v>210</v>
      </c>
      <c r="B158" s="36" t="s">
        <v>211</v>
      </c>
      <c r="C158" s="27" t="s">
        <v>23</v>
      </c>
      <c r="D158" s="78" t="s">
        <v>212</v>
      </c>
      <c r="E158" s="45">
        <v>4</v>
      </c>
      <c r="F158" s="45">
        <f t="shared" si="6"/>
        <v>2000</v>
      </c>
      <c r="G158" s="45">
        <v>500</v>
      </c>
      <c r="H158" s="7"/>
    </row>
    <row r="159" spans="1:8" ht="28.5">
      <c r="A159" s="37">
        <v>33621270</v>
      </c>
      <c r="B159" s="36" t="s">
        <v>213</v>
      </c>
      <c r="C159" s="27" t="s">
        <v>23</v>
      </c>
      <c r="D159" s="78" t="s">
        <v>192</v>
      </c>
      <c r="E159" s="45">
        <v>10</v>
      </c>
      <c r="F159" s="45">
        <f t="shared" si="6"/>
        <v>1000</v>
      </c>
      <c r="G159" s="45">
        <v>100</v>
      </c>
      <c r="H159" s="7"/>
    </row>
    <row r="160" spans="1:8" ht="28.5">
      <c r="A160" s="37">
        <v>33611170</v>
      </c>
      <c r="B160" s="36" t="s">
        <v>214</v>
      </c>
      <c r="C160" s="27" t="s">
        <v>23</v>
      </c>
      <c r="D160" s="78" t="s">
        <v>192</v>
      </c>
      <c r="E160" s="45">
        <v>40</v>
      </c>
      <c r="F160" s="45">
        <f t="shared" si="6"/>
        <v>60000</v>
      </c>
      <c r="G160" s="45">
        <v>1500</v>
      </c>
      <c r="H160" s="7"/>
    </row>
    <row r="161" spans="1:8" ht="71.25">
      <c r="A161" s="37" t="s">
        <v>215</v>
      </c>
      <c r="B161" s="36" t="s">
        <v>216</v>
      </c>
      <c r="C161" s="27" t="s">
        <v>23</v>
      </c>
      <c r="D161" s="78" t="s">
        <v>192</v>
      </c>
      <c r="E161" s="45">
        <v>60</v>
      </c>
      <c r="F161" s="45">
        <f t="shared" si="6"/>
        <v>6000</v>
      </c>
      <c r="G161" s="45">
        <v>100</v>
      </c>
      <c r="H161" s="7"/>
    </row>
    <row r="162" spans="1:8" ht="51">
      <c r="A162" s="37" t="s">
        <v>217</v>
      </c>
      <c r="B162" s="36" t="s">
        <v>218</v>
      </c>
      <c r="C162" s="27" t="s">
        <v>23</v>
      </c>
      <c r="D162" s="78" t="s">
        <v>219</v>
      </c>
      <c r="E162" s="45">
        <v>63</v>
      </c>
      <c r="F162" s="45">
        <f t="shared" si="6"/>
        <v>10080</v>
      </c>
      <c r="G162" s="45">
        <v>160</v>
      </c>
      <c r="H162" s="7"/>
    </row>
    <row r="163" spans="1:8" ht="42.75">
      <c r="A163" s="37">
        <v>33611110</v>
      </c>
      <c r="B163" s="36" t="s">
        <v>220</v>
      </c>
      <c r="C163" s="27" t="s">
        <v>23</v>
      </c>
      <c r="D163" s="78" t="s">
        <v>221</v>
      </c>
      <c r="E163" s="45">
        <v>50</v>
      </c>
      <c r="F163" s="45">
        <f t="shared" si="6"/>
        <v>20000</v>
      </c>
      <c r="G163" s="45">
        <v>400</v>
      </c>
      <c r="H163" s="7"/>
    </row>
    <row r="164" spans="1:8" ht="89.25">
      <c r="A164" s="37">
        <v>33631310</v>
      </c>
      <c r="B164" s="36" t="s">
        <v>222</v>
      </c>
      <c r="C164" s="27" t="s">
        <v>23</v>
      </c>
      <c r="D164" s="78" t="s">
        <v>223</v>
      </c>
      <c r="E164" s="45">
        <v>55</v>
      </c>
      <c r="F164" s="45">
        <f t="shared" si="6"/>
        <v>5500</v>
      </c>
      <c r="G164" s="45">
        <v>100</v>
      </c>
      <c r="H164" s="7"/>
    </row>
    <row r="165" spans="1:8" ht="38.25">
      <c r="A165" s="37">
        <v>33631310</v>
      </c>
      <c r="B165" s="36" t="s">
        <v>224</v>
      </c>
      <c r="C165" s="27" t="s">
        <v>23</v>
      </c>
      <c r="D165" s="78" t="s">
        <v>225</v>
      </c>
      <c r="E165" s="45">
        <v>200</v>
      </c>
      <c r="F165" s="45">
        <f t="shared" si="6"/>
        <v>5000</v>
      </c>
      <c r="G165" s="45">
        <v>25</v>
      </c>
      <c r="H165" s="7"/>
    </row>
    <row r="166" spans="1:8" ht="28.5">
      <c r="A166" s="37">
        <v>33631311</v>
      </c>
      <c r="B166" s="36" t="s">
        <v>226</v>
      </c>
      <c r="C166" s="27" t="s">
        <v>23</v>
      </c>
      <c r="D166" s="78" t="s">
        <v>227</v>
      </c>
      <c r="E166" s="45">
        <v>500</v>
      </c>
      <c r="F166" s="45">
        <f t="shared" si="6"/>
        <v>2500</v>
      </c>
      <c r="G166" s="45">
        <v>5</v>
      </c>
      <c r="H166" s="7"/>
    </row>
    <row r="167" spans="1:8">
      <c r="A167" s="37" t="s">
        <v>228</v>
      </c>
      <c r="B167" s="36" t="s">
        <v>229</v>
      </c>
      <c r="C167" s="27" t="s">
        <v>23</v>
      </c>
      <c r="D167" s="78" t="s">
        <v>227</v>
      </c>
      <c r="E167" s="45">
        <v>500</v>
      </c>
      <c r="F167" s="45">
        <f t="shared" si="6"/>
        <v>2500</v>
      </c>
      <c r="G167" s="45">
        <v>5</v>
      </c>
      <c r="H167" s="7"/>
    </row>
    <row r="168" spans="1:8" ht="63.75">
      <c r="A168" s="79" t="s">
        <v>217</v>
      </c>
      <c r="B168" s="36" t="s">
        <v>230</v>
      </c>
      <c r="C168" s="27" t="s">
        <v>23</v>
      </c>
      <c r="D168" s="78" t="s">
        <v>231</v>
      </c>
      <c r="E168" s="45">
        <v>150</v>
      </c>
      <c r="F168" s="45">
        <f t="shared" si="6"/>
        <v>22500</v>
      </c>
      <c r="G168" s="45">
        <v>150</v>
      </c>
      <c r="H168" s="7"/>
    </row>
    <row r="169" spans="1:8" ht="25.5">
      <c r="A169" s="37">
        <v>33611160</v>
      </c>
      <c r="B169" s="36" t="s">
        <v>232</v>
      </c>
      <c r="C169" s="27" t="s">
        <v>23</v>
      </c>
      <c r="D169" s="78" t="s">
        <v>192</v>
      </c>
      <c r="E169" s="45">
        <v>120</v>
      </c>
      <c r="F169" s="45">
        <f>E169*G169</f>
        <v>7200</v>
      </c>
      <c r="G169" s="45">
        <v>60</v>
      </c>
      <c r="H169" s="7"/>
    </row>
    <row r="170" spans="1:8" ht="28.5">
      <c r="A170" s="37" t="s">
        <v>233</v>
      </c>
      <c r="B170" s="36" t="s">
        <v>234</v>
      </c>
      <c r="C170" s="27" t="s">
        <v>23</v>
      </c>
      <c r="D170" s="78" t="s">
        <v>227</v>
      </c>
      <c r="E170" s="45">
        <v>700</v>
      </c>
      <c r="F170" s="45">
        <f>E170*G170</f>
        <v>3500</v>
      </c>
      <c r="G170" s="45">
        <v>5</v>
      </c>
      <c r="H170" s="7"/>
    </row>
    <row r="171" spans="1:8" ht="25.5">
      <c r="A171" s="37" t="s">
        <v>235</v>
      </c>
      <c r="B171" s="36" t="s">
        <v>236</v>
      </c>
      <c r="C171" s="27" t="s">
        <v>23</v>
      </c>
      <c r="D171" s="78" t="s">
        <v>237</v>
      </c>
      <c r="E171" s="45">
        <v>600</v>
      </c>
      <c r="F171" s="45">
        <f>E171*G171</f>
        <v>3000</v>
      </c>
      <c r="G171" s="45">
        <v>5</v>
      </c>
      <c r="H171" s="7"/>
    </row>
    <row r="172" spans="1:8" ht="57">
      <c r="A172" s="37" t="s">
        <v>238</v>
      </c>
      <c r="B172" s="36" t="s">
        <v>239</v>
      </c>
      <c r="C172" s="27" t="s">
        <v>23</v>
      </c>
      <c r="D172" s="78" t="s">
        <v>240</v>
      </c>
      <c r="E172" s="32">
        <v>1700</v>
      </c>
      <c r="F172" s="45">
        <f>E172*G172</f>
        <v>8500</v>
      </c>
      <c r="G172" s="45">
        <v>5</v>
      </c>
      <c r="H172" s="7"/>
    </row>
    <row r="173" spans="1:8" ht="15.75">
      <c r="A173" s="207" t="s">
        <v>241</v>
      </c>
      <c r="B173" s="207"/>
      <c r="C173" s="207"/>
      <c r="D173" s="207"/>
      <c r="E173" s="207"/>
      <c r="F173" s="25">
        <f>SUM(F174:F202)</f>
        <v>5946400</v>
      </c>
      <c r="G173" s="80"/>
      <c r="H173" s="7"/>
    </row>
    <row r="174" spans="1:8">
      <c r="A174" s="79" t="s">
        <v>242</v>
      </c>
      <c r="B174" s="36" t="s">
        <v>243</v>
      </c>
      <c r="C174" s="27" t="s">
        <v>20</v>
      </c>
      <c r="D174" s="30" t="s">
        <v>117</v>
      </c>
      <c r="E174" s="32">
        <v>1200</v>
      </c>
      <c r="F174" s="32">
        <f t="shared" ref="F174:F202" si="7">E174*G174</f>
        <v>24000</v>
      </c>
      <c r="G174" s="45">
        <v>20</v>
      </c>
      <c r="H174" s="7"/>
    </row>
    <row r="175" spans="1:8">
      <c r="A175" s="79" t="s">
        <v>244</v>
      </c>
      <c r="B175" s="36" t="s">
        <v>245</v>
      </c>
      <c r="C175" s="27" t="s">
        <v>20</v>
      </c>
      <c r="D175" s="30" t="s">
        <v>40</v>
      </c>
      <c r="E175" s="32">
        <v>1300</v>
      </c>
      <c r="F175" s="32">
        <f t="shared" si="7"/>
        <v>13000</v>
      </c>
      <c r="G175" s="45">
        <v>10</v>
      </c>
      <c r="H175" s="7"/>
    </row>
    <row r="176" spans="1:8">
      <c r="A176" s="63">
        <v>44111413</v>
      </c>
      <c r="B176" s="36" t="s">
        <v>246</v>
      </c>
      <c r="C176" s="27" t="s">
        <v>20</v>
      </c>
      <c r="D176" s="30" t="s">
        <v>117</v>
      </c>
      <c r="E176" s="32">
        <v>1500</v>
      </c>
      <c r="F176" s="32">
        <f t="shared" si="7"/>
        <v>150000</v>
      </c>
      <c r="G176" s="45">
        <v>100</v>
      </c>
      <c r="H176" s="7"/>
    </row>
    <row r="177" spans="1:228">
      <c r="A177" s="63">
        <v>44111420</v>
      </c>
      <c r="B177" s="36" t="s">
        <v>247</v>
      </c>
      <c r="C177" s="27" t="s">
        <v>20</v>
      </c>
      <c r="D177" s="30" t="s">
        <v>40</v>
      </c>
      <c r="E177" s="32">
        <v>3500</v>
      </c>
      <c r="F177" s="32">
        <f t="shared" si="7"/>
        <v>140000</v>
      </c>
      <c r="G177" s="45">
        <v>40</v>
      </c>
      <c r="H177" s="7"/>
    </row>
    <row r="178" spans="1:228" ht="28.5">
      <c r="A178" s="79">
        <v>44811900</v>
      </c>
      <c r="B178" s="36" t="s">
        <v>248</v>
      </c>
      <c r="C178" s="27" t="s">
        <v>20</v>
      </c>
      <c r="D178" s="30" t="s">
        <v>117</v>
      </c>
      <c r="E178" s="32">
        <v>2000</v>
      </c>
      <c r="F178" s="32">
        <f t="shared" si="7"/>
        <v>20000</v>
      </c>
      <c r="G178" s="45">
        <v>10</v>
      </c>
      <c r="H178" s="7"/>
    </row>
    <row r="179" spans="1:228">
      <c r="A179" s="79" t="s">
        <v>249</v>
      </c>
      <c r="B179" s="36" t="s">
        <v>250</v>
      </c>
      <c r="C179" s="27" t="s">
        <v>20</v>
      </c>
      <c r="D179" s="30" t="s">
        <v>40</v>
      </c>
      <c r="E179" s="32">
        <v>1000</v>
      </c>
      <c r="F179" s="32">
        <f t="shared" si="7"/>
        <v>10000</v>
      </c>
      <c r="G179" s="45">
        <v>10</v>
      </c>
      <c r="H179" s="7"/>
    </row>
    <row r="180" spans="1:228">
      <c r="A180" s="37" t="s">
        <v>251</v>
      </c>
      <c r="B180" s="36" t="s">
        <v>252</v>
      </c>
      <c r="C180" s="27" t="s">
        <v>20</v>
      </c>
      <c r="D180" s="30" t="s">
        <v>253</v>
      </c>
      <c r="E180" s="32">
        <v>1300</v>
      </c>
      <c r="F180" s="32">
        <f t="shared" si="7"/>
        <v>26000</v>
      </c>
      <c r="G180" s="45">
        <v>20</v>
      </c>
      <c r="H180" s="7"/>
    </row>
    <row r="181" spans="1:228">
      <c r="A181" s="46">
        <v>44111411</v>
      </c>
      <c r="B181" s="36" t="s">
        <v>254</v>
      </c>
      <c r="C181" s="27" t="s">
        <v>20</v>
      </c>
      <c r="D181" s="30" t="s">
        <v>117</v>
      </c>
      <c r="E181" s="32">
        <v>1000</v>
      </c>
      <c r="F181" s="32">
        <f t="shared" si="7"/>
        <v>50000</v>
      </c>
      <c r="G181" s="45">
        <v>50</v>
      </c>
      <c r="H181" s="7"/>
    </row>
    <row r="182" spans="1:228">
      <c r="A182" s="63">
        <v>44111412</v>
      </c>
      <c r="B182" s="36" t="s">
        <v>255</v>
      </c>
      <c r="C182" s="27" t="s">
        <v>20</v>
      </c>
      <c r="D182" s="30" t="s">
        <v>117</v>
      </c>
      <c r="E182" s="32">
        <v>2000</v>
      </c>
      <c r="F182" s="32">
        <f t="shared" si="7"/>
        <v>140000</v>
      </c>
      <c r="G182" s="45">
        <v>70</v>
      </c>
      <c r="H182" s="7"/>
    </row>
    <row r="183" spans="1:228" s="36" customFormat="1">
      <c r="A183" s="36" t="s">
        <v>464</v>
      </c>
      <c r="B183" s="36" t="s">
        <v>465</v>
      </c>
      <c r="C183" s="167" t="s">
        <v>20</v>
      </c>
      <c r="D183" s="167" t="s">
        <v>40</v>
      </c>
      <c r="E183" s="32">
        <v>1000</v>
      </c>
      <c r="F183" s="32">
        <v>770000</v>
      </c>
      <c r="G183" s="32">
        <v>770</v>
      </c>
    </row>
    <row r="184" spans="1:228" s="36" customFormat="1">
      <c r="A184" s="63">
        <v>44112260</v>
      </c>
      <c r="B184" s="36" t="s">
        <v>452</v>
      </c>
      <c r="C184" s="155" t="s">
        <v>20</v>
      </c>
      <c r="D184" s="30" t="s">
        <v>160</v>
      </c>
      <c r="E184" s="32">
        <v>4500</v>
      </c>
      <c r="F184" s="32">
        <f t="shared" ref="F184:F185" si="8">E184*G184</f>
        <v>877500</v>
      </c>
      <c r="G184" s="45">
        <v>195</v>
      </c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168"/>
      <c r="W184" s="168"/>
      <c r="X184" s="168"/>
      <c r="Y184" s="168"/>
      <c r="Z184" s="168"/>
      <c r="AA184" s="168"/>
      <c r="AB184" s="168"/>
      <c r="AC184" s="168"/>
      <c r="AD184" s="168"/>
      <c r="AE184" s="168"/>
      <c r="AF184" s="168"/>
      <c r="AG184" s="168"/>
      <c r="AH184" s="168"/>
      <c r="AI184" s="168"/>
      <c r="AJ184" s="168"/>
      <c r="AK184" s="168"/>
      <c r="AL184" s="168"/>
      <c r="AM184" s="168"/>
      <c r="AN184" s="168"/>
      <c r="AO184" s="168"/>
      <c r="AP184" s="168"/>
      <c r="AQ184" s="168"/>
      <c r="AR184" s="168"/>
      <c r="AS184" s="168"/>
      <c r="AT184" s="168"/>
      <c r="AU184" s="168"/>
      <c r="AV184" s="168"/>
      <c r="AW184" s="168"/>
      <c r="AX184" s="168"/>
      <c r="AY184" s="168"/>
      <c r="AZ184" s="168"/>
      <c r="BA184" s="168"/>
      <c r="BB184" s="168"/>
      <c r="BC184" s="168"/>
      <c r="BD184" s="168"/>
      <c r="BE184" s="168"/>
      <c r="BF184" s="168"/>
      <c r="BG184" s="168"/>
      <c r="BH184" s="168"/>
      <c r="BI184" s="168"/>
      <c r="BJ184" s="168"/>
      <c r="BK184" s="168"/>
      <c r="BL184" s="168"/>
      <c r="BM184" s="168"/>
      <c r="BN184" s="168"/>
      <c r="BO184" s="168"/>
      <c r="BP184" s="168"/>
      <c r="BQ184" s="168"/>
      <c r="BR184" s="168"/>
      <c r="BS184" s="168"/>
      <c r="BT184" s="168"/>
      <c r="BU184" s="168"/>
      <c r="BV184" s="168"/>
      <c r="BW184" s="168"/>
      <c r="BX184" s="168"/>
      <c r="BY184" s="168"/>
      <c r="BZ184" s="168"/>
      <c r="CA184" s="168"/>
      <c r="CB184" s="168"/>
      <c r="CC184" s="168"/>
      <c r="CD184" s="168"/>
      <c r="CE184" s="168"/>
      <c r="CF184" s="168"/>
      <c r="CG184" s="168"/>
      <c r="CH184" s="168"/>
      <c r="CI184" s="168"/>
      <c r="CJ184" s="168"/>
      <c r="CK184" s="168"/>
      <c r="CL184" s="168"/>
      <c r="CM184" s="168"/>
      <c r="CN184" s="168"/>
      <c r="CO184" s="168"/>
      <c r="CP184" s="168"/>
      <c r="CQ184" s="168"/>
      <c r="CR184" s="168"/>
      <c r="CS184" s="168"/>
      <c r="CT184" s="168"/>
      <c r="CU184" s="168"/>
      <c r="CV184" s="168"/>
      <c r="CW184" s="168"/>
      <c r="CX184" s="168"/>
      <c r="CY184" s="168"/>
      <c r="CZ184" s="168"/>
      <c r="DA184" s="168"/>
      <c r="DB184" s="168"/>
      <c r="DC184" s="168"/>
      <c r="DD184" s="168"/>
      <c r="DE184" s="168"/>
      <c r="DF184" s="168"/>
      <c r="DG184" s="168"/>
      <c r="DH184" s="168"/>
      <c r="DI184" s="168"/>
      <c r="DJ184" s="168"/>
      <c r="DK184" s="168"/>
      <c r="DL184" s="168"/>
      <c r="DM184" s="168"/>
      <c r="DN184" s="168"/>
      <c r="DO184" s="168"/>
      <c r="DP184" s="168"/>
      <c r="DQ184" s="168"/>
      <c r="DR184" s="168"/>
      <c r="DS184" s="168"/>
      <c r="DT184" s="168"/>
      <c r="DU184" s="168"/>
      <c r="DV184" s="168"/>
      <c r="DW184" s="168"/>
      <c r="DX184" s="168"/>
      <c r="DY184" s="168"/>
      <c r="DZ184" s="168"/>
      <c r="EA184" s="168"/>
      <c r="EB184" s="168"/>
      <c r="EC184" s="168"/>
      <c r="ED184" s="168"/>
      <c r="EE184" s="168"/>
      <c r="EF184" s="168"/>
      <c r="EG184" s="168"/>
      <c r="EH184" s="168"/>
      <c r="EI184" s="169"/>
      <c r="EJ184" s="168"/>
      <c r="EK184" s="168"/>
      <c r="EL184" s="168"/>
      <c r="EM184" s="168"/>
      <c r="EN184" s="168"/>
      <c r="EO184" s="168"/>
      <c r="EP184" s="168"/>
      <c r="EQ184" s="168"/>
      <c r="ER184" s="168"/>
      <c r="ES184" s="168"/>
      <c r="ET184" s="168"/>
      <c r="EU184" s="168"/>
      <c r="EV184" s="168"/>
      <c r="EW184" s="168"/>
      <c r="EX184" s="168"/>
      <c r="EY184" s="168"/>
      <c r="EZ184" s="168"/>
      <c r="FA184" s="168"/>
      <c r="FB184" s="168"/>
      <c r="FC184" s="168"/>
      <c r="FD184" s="168"/>
      <c r="FE184" s="168"/>
      <c r="FF184" s="168"/>
      <c r="FG184" s="168"/>
      <c r="FH184" s="168"/>
      <c r="FI184" s="168"/>
      <c r="FJ184" s="168"/>
      <c r="FK184" s="168"/>
      <c r="FL184" s="168"/>
      <c r="FM184" s="168"/>
      <c r="FN184" s="168"/>
      <c r="FO184" s="168"/>
      <c r="FP184" s="168"/>
      <c r="FQ184" s="168"/>
      <c r="FR184" s="168"/>
      <c r="FS184" s="168"/>
      <c r="FT184" s="168"/>
      <c r="FU184" s="168"/>
      <c r="FV184" s="168"/>
      <c r="FW184" s="168"/>
      <c r="FX184" s="168"/>
      <c r="FY184" s="168"/>
      <c r="FZ184" s="168"/>
      <c r="GA184" s="168"/>
      <c r="GB184" s="168"/>
      <c r="GC184" s="168"/>
      <c r="GD184" s="168"/>
      <c r="GE184" s="168"/>
      <c r="GF184" s="168"/>
      <c r="GG184" s="168"/>
      <c r="GH184" s="168"/>
      <c r="GI184" s="168"/>
      <c r="GJ184" s="168"/>
      <c r="GK184" s="168"/>
      <c r="GL184" s="168"/>
      <c r="GM184" s="168"/>
      <c r="GN184" s="168"/>
      <c r="GO184" s="168"/>
      <c r="GP184" s="168"/>
      <c r="GQ184" s="168"/>
      <c r="GR184" s="168"/>
      <c r="GS184" s="168"/>
      <c r="GT184" s="168"/>
      <c r="GU184" s="168"/>
      <c r="GV184" s="168"/>
      <c r="GW184" s="168"/>
      <c r="GX184" s="168"/>
      <c r="GY184" s="168"/>
      <c r="GZ184" s="168"/>
      <c r="HA184" s="168"/>
      <c r="HB184" s="168"/>
      <c r="HC184" s="168"/>
      <c r="HD184" s="168"/>
      <c r="HE184" s="168"/>
      <c r="HF184" s="168"/>
      <c r="HG184" s="168"/>
      <c r="HH184" s="168"/>
      <c r="HI184" s="168"/>
      <c r="HJ184" s="168"/>
      <c r="HK184" s="168"/>
      <c r="HL184" s="168"/>
      <c r="HM184" s="168"/>
      <c r="HN184" s="168"/>
      <c r="HO184" s="168"/>
      <c r="HP184" s="168"/>
      <c r="HQ184" s="168"/>
      <c r="HR184" s="168"/>
      <c r="HS184" s="168"/>
      <c r="HT184" s="170"/>
    </row>
    <row r="185" spans="1:228" s="36" customFormat="1" ht="28.5">
      <c r="A185" s="36">
        <v>44118000</v>
      </c>
      <c r="B185" s="36" t="s">
        <v>466</v>
      </c>
      <c r="C185" s="155" t="s">
        <v>20</v>
      </c>
      <c r="D185" s="30" t="s">
        <v>160</v>
      </c>
      <c r="E185" s="32">
        <v>2000</v>
      </c>
      <c r="F185" s="32">
        <f t="shared" si="8"/>
        <v>320000</v>
      </c>
      <c r="G185" s="60">
        <v>160</v>
      </c>
      <c r="H185" s="168"/>
      <c r="I185" s="168"/>
      <c r="J185" s="168"/>
      <c r="K185" s="168"/>
      <c r="L185" s="168"/>
      <c r="M185" s="168"/>
      <c r="N185" s="168"/>
      <c r="O185" s="168"/>
      <c r="P185" s="168"/>
      <c r="Q185" s="168"/>
      <c r="R185" s="168"/>
      <c r="S185" s="168"/>
      <c r="T185" s="168"/>
      <c r="U185" s="168"/>
      <c r="V185" s="168"/>
      <c r="W185" s="168"/>
      <c r="X185" s="168"/>
      <c r="Y185" s="168"/>
      <c r="Z185" s="168"/>
      <c r="AA185" s="168"/>
      <c r="AB185" s="168"/>
      <c r="AC185" s="168"/>
      <c r="AD185" s="168"/>
      <c r="AE185" s="168"/>
      <c r="AF185" s="168"/>
      <c r="AG185" s="168"/>
      <c r="AH185" s="168"/>
      <c r="AI185" s="168"/>
      <c r="AJ185" s="168"/>
      <c r="AK185" s="168"/>
      <c r="AL185" s="168"/>
      <c r="AM185" s="168"/>
      <c r="AN185" s="168"/>
      <c r="AO185" s="168"/>
      <c r="AP185" s="168"/>
      <c r="AQ185" s="168"/>
      <c r="AR185" s="168"/>
      <c r="AS185" s="168"/>
      <c r="AT185" s="168"/>
      <c r="AU185" s="168"/>
      <c r="AV185" s="168"/>
      <c r="AW185" s="168"/>
      <c r="AX185" s="168"/>
      <c r="AY185" s="168"/>
      <c r="AZ185" s="168"/>
      <c r="BA185" s="168"/>
      <c r="BB185" s="168"/>
      <c r="BC185" s="168"/>
      <c r="BD185" s="168"/>
      <c r="BE185" s="168"/>
      <c r="BF185" s="168"/>
      <c r="BG185" s="168"/>
      <c r="BH185" s="168"/>
      <c r="BI185" s="168"/>
      <c r="BJ185" s="168"/>
      <c r="BK185" s="168"/>
      <c r="BL185" s="168"/>
      <c r="BM185" s="168"/>
      <c r="BN185" s="168"/>
      <c r="BO185" s="168"/>
      <c r="BP185" s="168"/>
      <c r="BQ185" s="168"/>
      <c r="BR185" s="168"/>
      <c r="BS185" s="168"/>
      <c r="BT185" s="168"/>
      <c r="BU185" s="168"/>
      <c r="BV185" s="168"/>
      <c r="BW185" s="168"/>
      <c r="BX185" s="168"/>
      <c r="BY185" s="168"/>
      <c r="BZ185" s="168"/>
      <c r="CA185" s="168"/>
      <c r="CB185" s="168"/>
      <c r="CC185" s="168"/>
      <c r="CD185" s="168"/>
      <c r="CE185" s="168"/>
      <c r="CF185" s="168"/>
      <c r="CG185" s="168"/>
      <c r="CH185" s="168"/>
      <c r="CI185" s="168"/>
      <c r="CJ185" s="168"/>
      <c r="CK185" s="168"/>
      <c r="CL185" s="168"/>
      <c r="CM185" s="168"/>
      <c r="CN185" s="168"/>
      <c r="CO185" s="168"/>
      <c r="CP185" s="168"/>
      <c r="CQ185" s="168"/>
      <c r="CR185" s="168"/>
      <c r="CS185" s="168"/>
      <c r="CT185" s="168"/>
      <c r="CU185" s="168"/>
      <c r="CV185" s="168"/>
      <c r="CW185" s="168"/>
      <c r="CX185" s="168"/>
      <c r="CY185" s="168"/>
      <c r="CZ185" s="168"/>
      <c r="DA185" s="168"/>
      <c r="DB185" s="168"/>
      <c r="DC185" s="168"/>
      <c r="DD185" s="168"/>
      <c r="DE185" s="168"/>
      <c r="DF185" s="168"/>
      <c r="DG185" s="168"/>
      <c r="DH185" s="168"/>
      <c r="DI185" s="168"/>
      <c r="DJ185" s="168"/>
      <c r="DK185" s="168"/>
      <c r="DL185" s="168"/>
      <c r="DM185" s="168"/>
      <c r="DN185" s="168"/>
      <c r="DO185" s="168"/>
      <c r="DP185" s="168"/>
      <c r="DQ185" s="168"/>
      <c r="DR185" s="168"/>
      <c r="DS185" s="168"/>
      <c r="DT185" s="168"/>
      <c r="DU185" s="168"/>
      <c r="DV185" s="168"/>
      <c r="DW185" s="168"/>
      <c r="DX185" s="168"/>
      <c r="DY185" s="168"/>
      <c r="DZ185" s="168"/>
      <c r="EA185" s="168"/>
      <c r="EB185" s="168"/>
      <c r="EC185" s="168"/>
      <c r="ED185" s="168"/>
      <c r="EE185" s="168"/>
      <c r="EF185" s="168"/>
      <c r="EG185" s="168"/>
      <c r="EH185" s="168"/>
      <c r="EI185" s="169"/>
      <c r="EJ185" s="168"/>
      <c r="EK185" s="168"/>
      <c r="EL185" s="168"/>
      <c r="EM185" s="168"/>
      <c r="EN185" s="168"/>
      <c r="EO185" s="168"/>
      <c r="EP185" s="168"/>
      <c r="EQ185" s="168"/>
      <c r="ER185" s="168"/>
      <c r="ES185" s="168"/>
      <c r="ET185" s="168"/>
      <c r="EU185" s="168"/>
      <c r="EV185" s="168"/>
      <c r="EW185" s="168"/>
      <c r="EX185" s="168"/>
      <c r="EY185" s="168"/>
      <c r="EZ185" s="168"/>
      <c r="FA185" s="168"/>
      <c r="FB185" s="168"/>
      <c r="FC185" s="168"/>
      <c r="FD185" s="168"/>
      <c r="FE185" s="168"/>
      <c r="FF185" s="168"/>
      <c r="FG185" s="168"/>
      <c r="FH185" s="168"/>
      <c r="FI185" s="168"/>
      <c r="FJ185" s="168"/>
      <c r="FK185" s="168"/>
      <c r="FL185" s="168"/>
      <c r="FM185" s="168"/>
      <c r="FN185" s="168"/>
      <c r="FO185" s="168"/>
      <c r="FP185" s="168"/>
      <c r="FQ185" s="168"/>
      <c r="FR185" s="168"/>
      <c r="FS185" s="168"/>
      <c r="FT185" s="168"/>
      <c r="FU185" s="168"/>
      <c r="FV185" s="168"/>
      <c r="FW185" s="168"/>
      <c r="FX185" s="168"/>
      <c r="FY185" s="168"/>
      <c r="FZ185" s="168"/>
      <c r="GA185" s="168"/>
      <c r="GB185" s="168"/>
      <c r="GC185" s="168"/>
      <c r="GD185" s="168"/>
      <c r="GE185" s="168"/>
      <c r="GF185" s="168"/>
      <c r="GG185" s="168"/>
      <c r="GH185" s="168"/>
      <c r="GI185" s="168"/>
      <c r="GJ185" s="168"/>
      <c r="GK185" s="168"/>
      <c r="GL185" s="168"/>
      <c r="GM185" s="168"/>
      <c r="GN185" s="168"/>
      <c r="GO185" s="168"/>
      <c r="GP185" s="168"/>
      <c r="GQ185" s="168"/>
      <c r="GR185" s="168"/>
      <c r="GS185" s="168"/>
      <c r="GT185" s="168"/>
      <c r="GU185" s="168"/>
      <c r="GV185" s="168"/>
      <c r="GW185" s="168"/>
      <c r="GX185" s="168"/>
      <c r="GY185" s="168"/>
      <c r="GZ185" s="168"/>
      <c r="HA185" s="168"/>
      <c r="HB185" s="168"/>
      <c r="HC185" s="168"/>
      <c r="HD185" s="168"/>
      <c r="HE185" s="168"/>
      <c r="HF185" s="168"/>
      <c r="HG185" s="168"/>
      <c r="HH185" s="168"/>
      <c r="HI185" s="168"/>
      <c r="HJ185" s="168"/>
      <c r="HK185" s="168"/>
      <c r="HL185" s="168"/>
      <c r="HM185" s="168"/>
      <c r="HN185" s="168"/>
      <c r="HO185" s="168"/>
      <c r="HP185" s="168"/>
      <c r="HQ185" s="168"/>
      <c r="HR185" s="168"/>
      <c r="HS185" s="168"/>
      <c r="HT185" s="170"/>
    </row>
    <row r="186" spans="1:228" ht="28.5">
      <c r="A186" s="36">
        <v>44118000</v>
      </c>
      <c r="B186" s="36" t="s">
        <v>467</v>
      </c>
      <c r="C186" s="155" t="s">
        <v>20</v>
      </c>
      <c r="D186" s="30" t="s">
        <v>160</v>
      </c>
      <c r="E186" s="32">
        <v>3500</v>
      </c>
      <c r="F186" s="32">
        <f t="shared" ref="F186" si="9">E186*G186</f>
        <v>1470000</v>
      </c>
      <c r="G186" s="60">
        <v>420</v>
      </c>
      <c r="H186" s="7"/>
    </row>
    <row r="187" spans="1:228">
      <c r="A187" s="79" t="s">
        <v>256</v>
      </c>
      <c r="B187" s="36" t="s">
        <v>257</v>
      </c>
      <c r="C187" s="27" t="s">
        <v>20</v>
      </c>
      <c r="D187" s="30" t="s">
        <v>160</v>
      </c>
      <c r="E187" s="32">
        <v>6000</v>
      </c>
      <c r="F187" s="32">
        <f t="shared" si="7"/>
        <v>720000</v>
      </c>
      <c r="G187" s="45">
        <f>50+70</f>
        <v>120</v>
      </c>
      <c r="H187" s="7"/>
    </row>
    <row r="188" spans="1:228">
      <c r="A188" s="79" t="s">
        <v>258</v>
      </c>
      <c r="B188" s="36" t="s">
        <v>259</v>
      </c>
      <c r="C188" s="27" t="s">
        <v>20</v>
      </c>
      <c r="D188" s="30" t="s">
        <v>40</v>
      </c>
      <c r="E188" s="32">
        <v>2000</v>
      </c>
      <c r="F188" s="32">
        <f t="shared" si="7"/>
        <v>12000</v>
      </c>
      <c r="G188" s="45">
        <v>6</v>
      </c>
      <c r="H188" s="7"/>
    </row>
    <row r="189" spans="1:228" s="84" customFormat="1">
      <c r="A189" s="79" t="s">
        <v>258</v>
      </c>
      <c r="B189" s="36" t="s">
        <v>260</v>
      </c>
      <c r="C189" s="27" t="s">
        <v>20</v>
      </c>
      <c r="D189" s="30" t="s">
        <v>40</v>
      </c>
      <c r="E189" s="32">
        <v>2000</v>
      </c>
      <c r="F189" s="32">
        <f t="shared" si="7"/>
        <v>40000</v>
      </c>
      <c r="G189" s="45">
        <v>20</v>
      </c>
      <c r="H189" s="20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  <c r="AC189" s="81"/>
      <c r="AD189" s="81"/>
      <c r="AE189" s="81"/>
      <c r="AF189" s="81"/>
      <c r="AG189" s="81"/>
      <c r="AH189" s="81"/>
      <c r="AI189" s="81"/>
      <c r="AJ189" s="81"/>
      <c r="AK189" s="81"/>
      <c r="AL189" s="81"/>
      <c r="AM189" s="81"/>
      <c r="AN189" s="81"/>
      <c r="AO189" s="81"/>
      <c r="AP189" s="81"/>
      <c r="AQ189" s="81"/>
      <c r="AR189" s="81"/>
      <c r="AS189" s="81"/>
      <c r="AT189" s="81"/>
      <c r="AU189" s="81"/>
      <c r="AV189" s="81"/>
      <c r="AW189" s="81"/>
      <c r="AX189" s="81"/>
      <c r="AY189" s="81"/>
      <c r="AZ189" s="81"/>
      <c r="BA189" s="81"/>
      <c r="BB189" s="81"/>
      <c r="BC189" s="81"/>
      <c r="BD189" s="81"/>
      <c r="BE189" s="81"/>
      <c r="BF189" s="81"/>
      <c r="BG189" s="81"/>
      <c r="BH189" s="81"/>
      <c r="BI189" s="81"/>
      <c r="BJ189" s="81"/>
      <c r="BK189" s="81"/>
      <c r="BL189" s="81"/>
      <c r="BM189" s="81"/>
      <c r="BN189" s="81"/>
      <c r="BO189" s="81"/>
      <c r="BP189" s="81"/>
      <c r="BQ189" s="81"/>
      <c r="BR189" s="81"/>
      <c r="BS189" s="81"/>
      <c r="BT189" s="81"/>
      <c r="BU189" s="81"/>
      <c r="BV189" s="81"/>
      <c r="BW189" s="81"/>
      <c r="BX189" s="81"/>
      <c r="BY189" s="81"/>
      <c r="BZ189" s="81"/>
      <c r="CA189" s="81"/>
      <c r="CB189" s="81"/>
      <c r="CC189" s="81"/>
      <c r="CD189" s="81"/>
      <c r="CE189" s="81"/>
      <c r="CF189" s="81"/>
      <c r="CG189" s="81"/>
      <c r="CH189" s="81"/>
      <c r="CI189" s="81"/>
      <c r="CJ189" s="81"/>
      <c r="CK189" s="81"/>
      <c r="CL189" s="81"/>
      <c r="CM189" s="81"/>
      <c r="CN189" s="81"/>
      <c r="CO189" s="81"/>
      <c r="CP189" s="81"/>
      <c r="CQ189" s="81"/>
      <c r="CR189" s="81"/>
      <c r="CS189" s="81"/>
      <c r="CT189" s="81"/>
      <c r="CU189" s="81"/>
      <c r="CV189" s="81"/>
      <c r="CW189" s="81"/>
      <c r="CX189" s="81"/>
      <c r="CY189" s="81"/>
      <c r="CZ189" s="81"/>
      <c r="DA189" s="81"/>
      <c r="DB189" s="81"/>
      <c r="DC189" s="81"/>
      <c r="DD189" s="81"/>
      <c r="DE189" s="81"/>
      <c r="DF189" s="81"/>
      <c r="DG189" s="81"/>
      <c r="DH189" s="81"/>
      <c r="DI189" s="81"/>
      <c r="DJ189" s="81"/>
      <c r="DK189" s="81"/>
      <c r="DL189" s="81"/>
      <c r="DM189" s="81"/>
      <c r="DN189" s="81"/>
      <c r="DO189" s="81"/>
      <c r="DP189" s="81"/>
      <c r="DQ189" s="81"/>
      <c r="DR189" s="81"/>
      <c r="DS189" s="81"/>
      <c r="DT189" s="81"/>
      <c r="DU189" s="81"/>
      <c r="DV189" s="81"/>
      <c r="DW189" s="81"/>
      <c r="DX189" s="81"/>
      <c r="DY189" s="81"/>
      <c r="DZ189" s="81"/>
      <c r="EA189" s="81"/>
      <c r="EB189" s="81"/>
      <c r="EC189" s="81"/>
      <c r="ED189" s="81"/>
      <c r="EE189" s="81"/>
      <c r="EF189" s="81"/>
      <c r="EG189" s="81"/>
      <c r="EH189" s="81"/>
      <c r="EI189" s="82"/>
      <c r="EJ189" s="81"/>
      <c r="EK189" s="81"/>
      <c r="EL189" s="81"/>
      <c r="EM189" s="81"/>
      <c r="EN189" s="81"/>
      <c r="EO189" s="81"/>
      <c r="EP189" s="81"/>
      <c r="EQ189" s="81"/>
      <c r="ER189" s="81"/>
      <c r="ES189" s="81"/>
      <c r="ET189" s="81"/>
      <c r="EU189" s="81"/>
      <c r="EV189" s="81"/>
      <c r="EW189" s="81"/>
      <c r="EX189" s="81"/>
      <c r="EY189" s="81"/>
      <c r="EZ189" s="81"/>
      <c r="FA189" s="81"/>
      <c r="FB189" s="81"/>
      <c r="FC189" s="81"/>
      <c r="FD189" s="81"/>
      <c r="FE189" s="81"/>
      <c r="FF189" s="81"/>
      <c r="FG189" s="81"/>
      <c r="FH189" s="81"/>
      <c r="FI189" s="81"/>
      <c r="FJ189" s="81"/>
      <c r="FK189" s="81"/>
      <c r="FL189" s="81"/>
      <c r="FM189" s="81"/>
      <c r="FN189" s="81"/>
      <c r="FO189" s="81"/>
      <c r="FP189" s="81"/>
      <c r="FQ189" s="81"/>
      <c r="FR189" s="81"/>
      <c r="FS189" s="81"/>
      <c r="FT189" s="81"/>
      <c r="FU189" s="81"/>
      <c r="FV189" s="81"/>
      <c r="FW189" s="81"/>
      <c r="FX189" s="81"/>
      <c r="FY189" s="81"/>
      <c r="FZ189" s="81"/>
      <c r="GA189" s="81"/>
      <c r="GB189" s="81"/>
      <c r="GC189" s="81"/>
      <c r="GD189" s="81"/>
      <c r="GE189" s="81"/>
      <c r="GF189" s="81"/>
      <c r="GG189" s="81"/>
      <c r="GH189" s="81"/>
      <c r="GI189" s="81"/>
      <c r="GJ189" s="81"/>
      <c r="GK189" s="81"/>
      <c r="GL189" s="81"/>
      <c r="GM189" s="81"/>
      <c r="GN189" s="81"/>
      <c r="GO189" s="81"/>
      <c r="GP189" s="81"/>
      <c r="GQ189" s="81"/>
      <c r="GR189" s="81"/>
      <c r="GS189" s="81"/>
      <c r="GT189" s="81"/>
      <c r="GU189" s="81"/>
      <c r="GV189" s="81"/>
      <c r="GW189" s="81"/>
      <c r="GX189" s="81"/>
      <c r="GY189" s="81"/>
      <c r="GZ189" s="81"/>
      <c r="HA189" s="81"/>
      <c r="HB189" s="81"/>
      <c r="HC189" s="81"/>
      <c r="HD189" s="81"/>
      <c r="HE189" s="81"/>
      <c r="HF189" s="81"/>
      <c r="HG189" s="81"/>
      <c r="HH189" s="81"/>
      <c r="HI189" s="81"/>
      <c r="HJ189" s="81"/>
      <c r="HK189" s="81"/>
      <c r="HL189" s="81"/>
      <c r="HM189" s="81"/>
      <c r="HN189" s="81"/>
      <c r="HO189" s="81"/>
      <c r="HP189" s="81"/>
      <c r="HQ189" s="81"/>
      <c r="HR189" s="81"/>
      <c r="HS189" s="81"/>
      <c r="HT189" s="83"/>
    </row>
    <row r="190" spans="1:228">
      <c r="A190" s="79" t="s">
        <v>261</v>
      </c>
      <c r="B190" s="36" t="s">
        <v>262</v>
      </c>
      <c r="C190" s="27" t="s">
        <v>20</v>
      </c>
      <c r="D190" s="30" t="s">
        <v>40</v>
      </c>
      <c r="E190" s="32">
        <v>1500</v>
      </c>
      <c r="F190" s="32">
        <f t="shared" si="7"/>
        <v>30000</v>
      </c>
      <c r="G190" s="45">
        <v>20</v>
      </c>
      <c r="H190" s="7"/>
    </row>
    <row r="191" spans="1:228">
      <c r="A191" s="79" t="s">
        <v>263</v>
      </c>
      <c r="B191" s="36" t="s">
        <v>264</v>
      </c>
      <c r="C191" s="27" t="s">
        <v>20</v>
      </c>
      <c r="D191" s="30" t="s">
        <v>40</v>
      </c>
      <c r="E191" s="32">
        <v>1500</v>
      </c>
      <c r="F191" s="32">
        <f t="shared" si="7"/>
        <v>4500</v>
      </c>
      <c r="G191" s="45">
        <v>3</v>
      </c>
      <c r="H191" s="7"/>
    </row>
    <row r="192" spans="1:228" ht="28.5">
      <c r="A192" s="79" t="s">
        <v>265</v>
      </c>
      <c r="B192" s="36" t="s">
        <v>266</v>
      </c>
      <c r="C192" s="27" t="s">
        <v>20</v>
      </c>
      <c r="D192" s="30" t="s">
        <v>40</v>
      </c>
      <c r="E192" s="32">
        <v>3500</v>
      </c>
      <c r="F192" s="32">
        <f t="shared" si="7"/>
        <v>7000</v>
      </c>
      <c r="G192" s="45">
        <v>2</v>
      </c>
      <c r="H192" s="7"/>
    </row>
    <row r="193" spans="1:228">
      <c r="A193" s="79" t="s">
        <v>267</v>
      </c>
      <c r="B193" s="36" t="s">
        <v>268</v>
      </c>
      <c r="C193" s="27" t="s">
        <v>20</v>
      </c>
      <c r="D193" s="30" t="s">
        <v>40</v>
      </c>
      <c r="E193" s="32">
        <v>1500</v>
      </c>
      <c r="F193" s="32">
        <f t="shared" si="7"/>
        <v>4500</v>
      </c>
      <c r="G193" s="45">
        <v>3</v>
      </c>
      <c r="H193" s="7"/>
    </row>
    <row r="194" spans="1:228" ht="28.5">
      <c r="A194" s="79" t="s">
        <v>265</v>
      </c>
      <c r="B194" s="36" t="s">
        <v>269</v>
      </c>
      <c r="C194" s="27" t="s">
        <v>20</v>
      </c>
      <c r="D194" s="30" t="s">
        <v>40</v>
      </c>
      <c r="E194" s="32">
        <v>2000</v>
      </c>
      <c r="F194" s="32">
        <f t="shared" si="7"/>
        <v>6000</v>
      </c>
      <c r="G194" s="45">
        <v>3</v>
      </c>
      <c r="H194" s="7"/>
    </row>
    <row r="195" spans="1:228">
      <c r="A195" s="79" t="s">
        <v>270</v>
      </c>
      <c r="B195" s="36" t="s">
        <v>271</v>
      </c>
      <c r="C195" s="27" t="s">
        <v>20</v>
      </c>
      <c r="D195" s="30" t="s">
        <v>40</v>
      </c>
      <c r="E195" s="32">
        <v>2000</v>
      </c>
      <c r="F195" s="32">
        <f t="shared" si="7"/>
        <v>4000</v>
      </c>
      <c r="G195" s="45">
        <v>2</v>
      </c>
      <c r="H195" s="7"/>
    </row>
    <row r="196" spans="1:228">
      <c r="A196" s="79" t="s">
        <v>272</v>
      </c>
      <c r="B196" s="36" t="s">
        <v>273</v>
      </c>
      <c r="C196" s="27" t="s">
        <v>20</v>
      </c>
      <c r="D196" s="30" t="s">
        <v>40</v>
      </c>
      <c r="E196" s="32">
        <v>3500</v>
      </c>
      <c r="F196" s="32">
        <f t="shared" si="7"/>
        <v>7000</v>
      </c>
      <c r="G196" s="45">
        <v>2</v>
      </c>
      <c r="H196" s="7"/>
    </row>
    <row r="197" spans="1:228">
      <c r="A197" s="79" t="s">
        <v>274</v>
      </c>
      <c r="B197" s="36" t="s">
        <v>275</v>
      </c>
      <c r="C197" s="27" t="s">
        <v>20</v>
      </c>
      <c r="D197" s="30" t="s">
        <v>40</v>
      </c>
      <c r="E197" s="32">
        <v>1100</v>
      </c>
      <c r="F197" s="32">
        <f t="shared" si="7"/>
        <v>55000</v>
      </c>
      <c r="G197" s="45">
        <v>50</v>
      </c>
      <c r="H197" s="7"/>
    </row>
    <row r="198" spans="1:228">
      <c r="A198" s="79" t="s">
        <v>274</v>
      </c>
      <c r="B198" s="36" t="s">
        <v>276</v>
      </c>
      <c r="C198" s="27" t="s">
        <v>20</v>
      </c>
      <c r="D198" s="30" t="s">
        <v>40</v>
      </c>
      <c r="E198" s="32">
        <v>1600</v>
      </c>
      <c r="F198" s="32">
        <f t="shared" si="7"/>
        <v>8000</v>
      </c>
      <c r="G198" s="45">
        <v>5</v>
      </c>
      <c r="H198" s="7"/>
    </row>
    <row r="199" spans="1:228">
      <c r="A199" s="79" t="s">
        <v>277</v>
      </c>
      <c r="B199" s="36" t="s">
        <v>278</v>
      </c>
      <c r="C199" s="27" t="s">
        <v>20</v>
      </c>
      <c r="D199" s="30" t="s">
        <v>40</v>
      </c>
      <c r="E199" s="32">
        <v>1300</v>
      </c>
      <c r="F199" s="32">
        <f t="shared" si="7"/>
        <v>3900</v>
      </c>
      <c r="G199" s="45">
        <v>3</v>
      </c>
      <c r="H199" s="7"/>
    </row>
    <row r="200" spans="1:228" ht="15">
      <c r="A200" s="79" t="s">
        <v>279</v>
      </c>
      <c r="B200" s="36" t="s">
        <v>280</v>
      </c>
      <c r="C200" s="29" t="s">
        <v>23</v>
      </c>
      <c r="D200" s="30" t="s">
        <v>40</v>
      </c>
      <c r="E200" s="32">
        <v>680000</v>
      </c>
      <c r="F200" s="32">
        <f t="shared" si="7"/>
        <v>680000</v>
      </c>
      <c r="G200" s="45">
        <v>1</v>
      </c>
      <c r="H200" s="7"/>
    </row>
    <row r="201" spans="1:228" ht="15">
      <c r="A201" s="79" t="s">
        <v>281</v>
      </c>
      <c r="B201" s="36" t="s">
        <v>282</v>
      </c>
      <c r="C201" s="29" t="s">
        <v>23</v>
      </c>
      <c r="D201" s="30" t="s">
        <v>40</v>
      </c>
      <c r="E201" s="32">
        <v>80000</v>
      </c>
      <c r="F201" s="32">
        <f t="shared" si="7"/>
        <v>320000</v>
      </c>
      <c r="G201" s="45">
        <v>4</v>
      </c>
      <c r="H201" s="7"/>
    </row>
    <row r="202" spans="1:228" ht="28.5">
      <c r="A202" s="43">
        <v>38291100</v>
      </c>
      <c r="B202" s="36" t="s">
        <v>283</v>
      </c>
      <c r="C202" s="29" t="s">
        <v>23</v>
      </c>
      <c r="D202" s="30" t="s">
        <v>40</v>
      </c>
      <c r="E202" s="32">
        <v>17000</v>
      </c>
      <c r="F202" s="32">
        <f t="shared" si="7"/>
        <v>34000</v>
      </c>
      <c r="G202" s="45">
        <v>2</v>
      </c>
      <c r="H202" s="7"/>
    </row>
    <row r="203" spans="1:228" ht="15.75">
      <c r="A203" s="207" t="s">
        <v>284</v>
      </c>
      <c r="B203" s="207"/>
      <c r="C203" s="207"/>
      <c r="D203" s="207"/>
      <c r="E203" s="207"/>
      <c r="F203" s="25">
        <f>F204+F205</f>
        <v>2260000</v>
      </c>
      <c r="G203" s="80"/>
      <c r="H203" s="7"/>
    </row>
    <row r="204" spans="1:228" s="88" customFormat="1" ht="15">
      <c r="A204" s="36">
        <v>30199790</v>
      </c>
      <c r="B204" s="28" t="s">
        <v>285</v>
      </c>
      <c r="C204" s="29" t="s">
        <v>20</v>
      </c>
      <c r="D204" s="30" t="s">
        <v>21</v>
      </c>
      <c r="E204" s="32">
        <v>4000</v>
      </c>
      <c r="F204" s="32">
        <v>60000</v>
      </c>
      <c r="G204" s="45">
        <v>15</v>
      </c>
      <c r="H204" s="7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85"/>
      <c r="Y204" s="85"/>
      <c r="Z204" s="85"/>
      <c r="AA204" s="85"/>
      <c r="AB204" s="85"/>
      <c r="AC204" s="85"/>
      <c r="AD204" s="85"/>
      <c r="AE204" s="85"/>
      <c r="AF204" s="85"/>
      <c r="AG204" s="85"/>
      <c r="AH204" s="85"/>
      <c r="AI204" s="85"/>
      <c r="AJ204" s="85"/>
      <c r="AK204" s="85"/>
      <c r="AL204" s="85"/>
      <c r="AM204" s="85"/>
      <c r="AN204" s="85"/>
      <c r="AO204" s="85"/>
      <c r="AP204" s="85"/>
      <c r="AQ204" s="85"/>
      <c r="AR204" s="85"/>
      <c r="AS204" s="85"/>
      <c r="AT204" s="85"/>
      <c r="AU204" s="85"/>
      <c r="AV204" s="85"/>
      <c r="AW204" s="85"/>
      <c r="AX204" s="85"/>
      <c r="AY204" s="85"/>
      <c r="AZ204" s="85"/>
      <c r="BA204" s="85"/>
      <c r="BB204" s="85"/>
      <c r="BC204" s="85"/>
      <c r="BD204" s="85"/>
      <c r="BE204" s="85"/>
      <c r="BF204" s="85"/>
      <c r="BG204" s="85"/>
      <c r="BH204" s="85"/>
      <c r="BI204" s="85"/>
      <c r="BJ204" s="85"/>
      <c r="BK204" s="85"/>
      <c r="BL204" s="85"/>
      <c r="BM204" s="85"/>
      <c r="BN204" s="85"/>
      <c r="BO204" s="85"/>
      <c r="BP204" s="85"/>
      <c r="BQ204" s="85"/>
      <c r="BR204" s="85"/>
      <c r="BS204" s="85"/>
      <c r="BT204" s="85"/>
      <c r="BU204" s="85"/>
      <c r="BV204" s="85"/>
      <c r="BW204" s="85"/>
      <c r="BX204" s="85"/>
      <c r="BY204" s="85"/>
      <c r="BZ204" s="85"/>
      <c r="CA204" s="85"/>
      <c r="CB204" s="85"/>
      <c r="CC204" s="85"/>
      <c r="CD204" s="85"/>
      <c r="CE204" s="85"/>
      <c r="CF204" s="85"/>
      <c r="CG204" s="85"/>
      <c r="CH204" s="85"/>
      <c r="CI204" s="85"/>
      <c r="CJ204" s="85"/>
      <c r="CK204" s="85"/>
      <c r="CL204" s="85"/>
      <c r="CM204" s="85"/>
      <c r="CN204" s="85"/>
      <c r="CO204" s="85"/>
      <c r="CP204" s="85"/>
      <c r="CQ204" s="85"/>
      <c r="CR204" s="85"/>
      <c r="CS204" s="85"/>
      <c r="CT204" s="85"/>
      <c r="CU204" s="85"/>
      <c r="CV204" s="85"/>
      <c r="CW204" s="85"/>
      <c r="CX204" s="85"/>
      <c r="CY204" s="85"/>
      <c r="CZ204" s="85"/>
      <c r="DA204" s="85"/>
      <c r="DB204" s="85"/>
      <c r="DC204" s="85"/>
      <c r="DD204" s="85"/>
      <c r="DE204" s="85"/>
      <c r="DF204" s="85"/>
      <c r="DG204" s="85"/>
      <c r="DH204" s="85"/>
      <c r="DI204" s="85"/>
      <c r="DJ204" s="85"/>
      <c r="DK204" s="85"/>
      <c r="DL204" s="85"/>
      <c r="DM204" s="85"/>
      <c r="DN204" s="85"/>
      <c r="DO204" s="85"/>
      <c r="DP204" s="85"/>
      <c r="DQ204" s="85"/>
      <c r="DR204" s="85"/>
      <c r="DS204" s="85"/>
      <c r="DT204" s="85"/>
      <c r="DU204" s="85"/>
      <c r="DV204" s="85"/>
      <c r="DW204" s="85"/>
      <c r="DX204" s="85"/>
      <c r="DY204" s="85"/>
      <c r="DZ204" s="85"/>
      <c r="EA204" s="85"/>
      <c r="EB204" s="85"/>
      <c r="EC204" s="85"/>
      <c r="ED204" s="85"/>
      <c r="EE204" s="85"/>
      <c r="EF204" s="85"/>
      <c r="EG204" s="85"/>
      <c r="EH204" s="85"/>
      <c r="EI204" s="86"/>
      <c r="EJ204" s="85"/>
      <c r="EK204" s="85"/>
      <c r="EL204" s="85"/>
      <c r="EM204" s="85"/>
      <c r="EN204" s="85"/>
      <c r="EO204" s="85"/>
      <c r="EP204" s="85"/>
      <c r="EQ204" s="85"/>
      <c r="ER204" s="85"/>
      <c r="ES204" s="85"/>
      <c r="ET204" s="85"/>
      <c r="EU204" s="85"/>
      <c r="EV204" s="85"/>
      <c r="EW204" s="85"/>
      <c r="EX204" s="85"/>
      <c r="EY204" s="85"/>
      <c r="EZ204" s="85"/>
      <c r="FA204" s="85"/>
      <c r="FB204" s="85"/>
      <c r="FC204" s="85"/>
      <c r="FD204" s="85"/>
      <c r="FE204" s="85"/>
      <c r="FF204" s="85"/>
      <c r="FG204" s="85"/>
      <c r="FH204" s="85"/>
      <c r="FI204" s="85"/>
      <c r="FJ204" s="85"/>
      <c r="FK204" s="85"/>
      <c r="FL204" s="85"/>
      <c r="FM204" s="85"/>
      <c r="FN204" s="85"/>
      <c r="FO204" s="85"/>
      <c r="FP204" s="85"/>
      <c r="FQ204" s="85"/>
      <c r="FR204" s="85"/>
      <c r="FS204" s="85"/>
      <c r="FT204" s="85"/>
      <c r="FU204" s="85"/>
      <c r="FV204" s="85"/>
      <c r="FW204" s="85"/>
      <c r="FX204" s="85"/>
      <c r="FY204" s="85"/>
      <c r="FZ204" s="85"/>
      <c r="GA204" s="85"/>
      <c r="GB204" s="85"/>
      <c r="GC204" s="85"/>
      <c r="GD204" s="85"/>
      <c r="GE204" s="85"/>
      <c r="GF204" s="85"/>
      <c r="GG204" s="85"/>
      <c r="GH204" s="85"/>
      <c r="GI204" s="85"/>
      <c r="GJ204" s="85"/>
      <c r="GK204" s="85"/>
      <c r="GL204" s="85"/>
      <c r="GM204" s="85"/>
      <c r="GN204" s="85"/>
      <c r="GO204" s="85"/>
      <c r="GP204" s="85"/>
      <c r="GQ204" s="85"/>
      <c r="GR204" s="85"/>
      <c r="GS204" s="85"/>
      <c r="GT204" s="85"/>
      <c r="GU204" s="85"/>
      <c r="GV204" s="85"/>
      <c r="GW204" s="85"/>
      <c r="GX204" s="85"/>
      <c r="GY204" s="85"/>
      <c r="GZ204" s="85"/>
      <c r="HA204" s="85"/>
      <c r="HB204" s="85"/>
      <c r="HC204" s="85"/>
      <c r="HD204" s="85"/>
      <c r="HE204" s="85"/>
      <c r="HF204" s="85"/>
      <c r="HG204" s="85"/>
      <c r="HH204" s="85"/>
      <c r="HI204" s="85"/>
      <c r="HJ204" s="85"/>
      <c r="HK204" s="85"/>
      <c r="HL204" s="85"/>
      <c r="HM204" s="85"/>
      <c r="HN204" s="85"/>
      <c r="HO204" s="85"/>
      <c r="HP204" s="85"/>
      <c r="HQ204" s="85"/>
      <c r="HR204" s="85"/>
      <c r="HS204" s="85"/>
      <c r="HT204" s="87"/>
    </row>
    <row r="205" spans="1:228">
      <c r="A205" s="89" t="s">
        <v>286</v>
      </c>
      <c r="B205" s="28" t="s">
        <v>287</v>
      </c>
      <c r="C205" s="51" t="s">
        <v>20</v>
      </c>
      <c r="D205" s="52" t="s">
        <v>160</v>
      </c>
      <c r="E205" s="44">
        <v>5500</v>
      </c>
      <c r="F205" s="44">
        <f>E205*G205</f>
        <v>2200000</v>
      </c>
      <c r="G205" s="53">
        <v>400</v>
      </c>
      <c r="H205" s="7"/>
    </row>
    <row r="206" spans="1:228" ht="15.75">
      <c r="A206" s="207" t="s">
        <v>288</v>
      </c>
      <c r="B206" s="207"/>
      <c r="C206" s="207"/>
      <c r="D206" s="207"/>
      <c r="E206" s="207"/>
      <c r="F206" s="25">
        <f>SUM(F207:F217)</f>
        <v>7990000</v>
      </c>
      <c r="G206" s="80"/>
      <c r="H206" s="7"/>
    </row>
    <row r="207" spans="1:228">
      <c r="A207" s="90">
        <v>39132130</v>
      </c>
      <c r="B207" s="28" t="s">
        <v>289</v>
      </c>
      <c r="C207" s="51" t="s">
        <v>20</v>
      </c>
      <c r="D207" s="52" t="s">
        <v>40</v>
      </c>
      <c r="E207" s="44">
        <v>80000</v>
      </c>
      <c r="F207" s="44">
        <v>80000</v>
      </c>
      <c r="G207" s="91">
        <v>1</v>
      </c>
      <c r="H207" s="7"/>
    </row>
    <row r="208" spans="1:228">
      <c r="A208" s="55" t="s">
        <v>290</v>
      </c>
      <c r="B208" s="28" t="s">
        <v>291</v>
      </c>
      <c r="C208" s="51" t="s">
        <v>20</v>
      </c>
      <c r="D208" s="52" t="s">
        <v>40</v>
      </c>
      <c r="E208" s="44">
        <v>30000</v>
      </c>
      <c r="F208" s="44">
        <f>E208*G208</f>
        <v>1500000</v>
      </c>
      <c r="G208" s="53">
        <v>50</v>
      </c>
      <c r="H208" s="7"/>
    </row>
    <row r="209" spans="1:256" ht="28.5">
      <c r="A209" s="55" t="s">
        <v>290</v>
      </c>
      <c r="B209" s="28" t="s">
        <v>292</v>
      </c>
      <c r="C209" s="51" t="s">
        <v>20</v>
      </c>
      <c r="D209" s="52" t="s">
        <v>40</v>
      </c>
      <c r="E209" s="44">
        <v>45000</v>
      </c>
      <c r="F209" s="44">
        <f>E209*G209</f>
        <v>540000</v>
      </c>
      <c r="G209" s="53">
        <v>12</v>
      </c>
      <c r="H209" s="7"/>
    </row>
    <row r="210" spans="1:256" s="96" customFormat="1">
      <c r="A210" s="55">
        <v>39121360</v>
      </c>
      <c r="B210" s="28" t="s">
        <v>293</v>
      </c>
      <c r="C210" s="51" t="s">
        <v>20</v>
      </c>
      <c r="D210" s="52" t="s">
        <v>48</v>
      </c>
      <c r="E210" s="44">
        <v>120000</v>
      </c>
      <c r="F210" s="44">
        <f>E210*G210</f>
        <v>360000</v>
      </c>
      <c r="G210" s="53">
        <v>3</v>
      </c>
      <c r="H210" s="92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  <c r="AX210" s="93"/>
      <c r="AY210" s="93"/>
      <c r="AZ210" s="93"/>
      <c r="BA210" s="93"/>
      <c r="BB210" s="93"/>
      <c r="BC210" s="93"/>
      <c r="BD210" s="93"/>
      <c r="BE210" s="93"/>
      <c r="BF210" s="93"/>
      <c r="BG210" s="93"/>
      <c r="BH210" s="93"/>
      <c r="BI210" s="93"/>
      <c r="BJ210" s="93"/>
      <c r="BK210" s="93"/>
      <c r="BL210" s="93"/>
      <c r="BM210" s="93"/>
      <c r="BN210" s="93"/>
      <c r="BO210" s="93"/>
      <c r="BP210" s="93"/>
      <c r="BQ210" s="93"/>
      <c r="BR210" s="93"/>
      <c r="BS210" s="93"/>
      <c r="BT210" s="93"/>
      <c r="BU210" s="93"/>
      <c r="BV210" s="93"/>
      <c r="BW210" s="93"/>
      <c r="BX210" s="93"/>
      <c r="BY210" s="93"/>
      <c r="BZ210" s="93"/>
      <c r="CA210" s="93"/>
      <c r="CB210" s="93"/>
      <c r="CC210" s="93"/>
      <c r="CD210" s="93"/>
      <c r="CE210" s="93"/>
      <c r="CF210" s="93"/>
      <c r="CG210" s="93"/>
      <c r="CH210" s="93"/>
      <c r="CI210" s="93"/>
      <c r="CJ210" s="93"/>
      <c r="CK210" s="93"/>
      <c r="CL210" s="93"/>
      <c r="CM210" s="93"/>
      <c r="CN210" s="93"/>
      <c r="CO210" s="93"/>
      <c r="CP210" s="93"/>
      <c r="CQ210" s="93"/>
      <c r="CR210" s="93"/>
      <c r="CS210" s="93"/>
      <c r="CT210" s="93"/>
      <c r="CU210" s="93"/>
      <c r="CV210" s="93"/>
      <c r="CW210" s="93"/>
      <c r="CX210" s="93"/>
      <c r="CY210" s="93"/>
      <c r="CZ210" s="93"/>
      <c r="DA210" s="93"/>
      <c r="DB210" s="93"/>
      <c r="DC210" s="93"/>
      <c r="DD210" s="93"/>
      <c r="DE210" s="93"/>
      <c r="DF210" s="93"/>
      <c r="DG210" s="93"/>
      <c r="DH210" s="93"/>
      <c r="DI210" s="93"/>
      <c r="DJ210" s="93"/>
      <c r="DK210" s="93"/>
      <c r="DL210" s="93"/>
      <c r="DM210" s="93"/>
      <c r="DN210" s="93"/>
      <c r="DO210" s="93"/>
      <c r="DP210" s="93"/>
      <c r="DQ210" s="93"/>
      <c r="DR210" s="93"/>
      <c r="DS210" s="93"/>
      <c r="DT210" s="93"/>
      <c r="DU210" s="93"/>
      <c r="DV210" s="93"/>
      <c r="DW210" s="93"/>
      <c r="DX210" s="93"/>
      <c r="DY210" s="93"/>
      <c r="DZ210" s="93"/>
      <c r="EA210" s="93"/>
      <c r="EB210" s="93"/>
      <c r="EC210" s="93"/>
      <c r="ED210" s="93"/>
      <c r="EE210" s="93"/>
      <c r="EF210" s="93"/>
      <c r="EG210" s="93"/>
      <c r="EH210" s="93"/>
      <c r="EI210" s="94"/>
      <c r="EJ210" s="93"/>
      <c r="EK210" s="93"/>
      <c r="EL210" s="93"/>
      <c r="EM210" s="93"/>
      <c r="EN210" s="93"/>
      <c r="EO210" s="93"/>
      <c r="EP210" s="93"/>
      <c r="EQ210" s="93"/>
      <c r="ER210" s="93"/>
      <c r="ES210" s="93"/>
      <c r="ET210" s="93"/>
      <c r="EU210" s="93"/>
      <c r="EV210" s="93"/>
      <c r="EW210" s="93"/>
      <c r="EX210" s="93"/>
      <c r="EY210" s="93"/>
      <c r="EZ210" s="93"/>
      <c r="FA210" s="93"/>
      <c r="FB210" s="93"/>
      <c r="FC210" s="93"/>
      <c r="FD210" s="93"/>
      <c r="FE210" s="93"/>
      <c r="FF210" s="93"/>
      <c r="FG210" s="93"/>
      <c r="FH210" s="93"/>
      <c r="FI210" s="93"/>
      <c r="FJ210" s="93"/>
      <c r="FK210" s="93"/>
      <c r="FL210" s="93"/>
      <c r="FM210" s="93"/>
      <c r="FN210" s="93"/>
      <c r="FO210" s="93"/>
      <c r="FP210" s="93"/>
      <c r="FQ210" s="93"/>
      <c r="FR210" s="93"/>
      <c r="FS210" s="93"/>
      <c r="FT210" s="93"/>
      <c r="FU210" s="93"/>
      <c r="FV210" s="93"/>
      <c r="FW210" s="93"/>
      <c r="FX210" s="93"/>
      <c r="FY210" s="93"/>
      <c r="FZ210" s="93"/>
      <c r="GA210" s="93"/>
      <c r="GB210" s="93"/>
      <c r="GC210" s="93"/>
      <c r="GD210" s="93"/>
      <c r="GE210" s="93"/>
      <c r="GF210" s="93"/>
      <c r="GG210" s="93"/>
      <c r="GH210" s="93"/>
      <c r="GI210" s="93"/>
      <c r="GJ210" s="93"/>
      <c r="GK210" s="93"/>
      <c r="GL210" s="93"/>
      <c r="GM210" s="93"/>
      <c r="GN210" s="93"/>
      <c r="GO210" s="93"/>
      <c r="GP210" s="93"/>
      <c r="GQ210" s="93"/>
      <c r="GR210" s="93"/>
      <c r="GS210" s="93"/>
      <c r="GT210" s="93"/>
      <c r="GU210" s="93"/>
      <c r="GV210" s="93"/>
      <c r="GW210" s="93"/>
      <c r="GX210" s="93"/>
      <c r="GY210" s="93"/>
      <c r="GZ210" s="93"/>
      <c r="HA210" s="93"/>
      <c r="HB210" s="93"/>
      <c r="HC210" s="93"/>
      <c r="HD210" s="93"/>
      <c r="HE210" s="93"/>
      <c r="HF210" s="93"/>
      <c r="HG210" s="93"/>
      <c r="HH210" s="93"/>
      <c r="HI210" s="93"/>
      <c r="HJ210" s="93"/>
      <c r="HK210" s="93"/>
      <c r="HL210" s="93"/>
      <c r="HM210" s="93"/>
      <c r="HN210" s="93"/>
      <c r="HO210" s="93"/>
      <c r="HP210" s="93"/>
      <c r="HQ210" s="93"/>
      <c r="HR210" s="93"/>
      <c r="HS210" s="93"/>
      <c r="HT210" s="95"/>
    </row>
    <row r="211" spans="1:256" s="96" customFormat="1" ht="28.5">
      <c r="A211" s="55" t="s">
        <v>294</v>
      </c>
      <c r="B211" s="28" t="s">
        <v>295</v>
      </c>
      <c r="C211" s="51" t="s">
        <v>20</v>
      </c>
      <c r="D211" s="52" t="s">
        <v>40</v>
      </c>
      <c r="E211" s="44">
        <v>350000</v>
      </c>
      <c r="F211" s="44">
        <v>350000</v>
      </c>
      <c r="G211" s="53">
        <v>1</v>
      </c>
      <c r="H211" s="92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  <c r="AX211" s="93"/>
      <c r="AY211" s="93"/>
      <c r="AZ211" s="93"/>
      <c r="BA211" s="93"/>
      <c r="BB211" s="93"/>
      <c r="BC211" s="93"/>
      <c r="BD211" s="93"/>
      <c r="BE211" s="93"/>
      <c r="BF211" s="93"/>
      <c r="BG211" s="93"/>
      <c r="BH211" s="93"/>
      <c r="BI211" s="93"/>
      <c r="BJ211" s="93"/>
      <c r="BK211" s="93"/>
      <c r="BL211" s="93"/>
      <c r="BM211" s="93"/>
      <c r="BN211" s="93"/>
      <c r="BO211" s="93"/>
      <c r="BP211" s="93"/>
      <c r="BQ211" s="93"/>
      <c r="BR211" s="93"/>
      <c r="BS211" s="93"/>
      <c r="BT211" s="93"/>
      <c r="BU211" s="93"/>
      <c r="BV211" s="93"/>
      <c r="BW211" s="93"/>
      <c r="BX211" s="93"/>
      <c r="BY211" s="93"/>
      <c r="BZ211" s="93"/>
      <c r="CA211" s="93"/>
      <c r="CB211" s="93"/>
      <c r="CC211" s="93"/>
      <c r="CD211" s="93"/>
      <c r="CE211" s="93"/>
      <c r="CF211" s="93"/>
      <c r="CG211" s="93"/>
      <c r="CH211" s="93"/>
      <c r="CI211" s="93"/>
      <c r="CJ211" s="93"/>
      <c r="CK211" s="93"/>
      <c r="CL211" s="93"/>
      <c r="CM211" s="93"/>
      <c r="CN211" s="93"/>
      <c r="CO211" s="93"/>
      <c r="CP211" s="93"/>
      <c r="CQ211" s="93"/>
      <c r="CR211" s="93"/>
      <c r="CS211" s="93"/>
      <c r="CT211" s="93"/>
      <c r="CU211" s="93"/>
      <c r="CV211" s="93"/>
      <c r="CW211" s="93"/>
      <c r="CX211" s="93"/>
      <c r="CY211" s="93"/>
      <c r="CZ211" s="93"/>
      <c r="DA211" s="93"/>
      <c r="DB211" s="93"/>
      <c r="DC211" s="93"/>
      <c r="DD211" s="93"/>
      <c r="DE211" s="93"/>
      <c r="DF211" s="93"/>
      <c r="DG211" s="93"/>
      <c r="DH211" s="93"/>
      <c r="DI211" s="93"/>
      <c r="DJ211" s="93"/>
      <c r="DK211" s="93"/>
      <c r="DL211" s="93"/>
      <c r="DM211" s="93"/>
      <c r="DN211" s="93"/>
      <c r="DO211" s="93"/>
      <c r="DP211" s="93"/>
      <c r="DQ211" s="93"/>
      <c r="DR211" s="93"/>
      <c r="DS211" s="93"/>
      <c r="DT211" s="93"/>
      <c r="DU211" s="93"/>
      <c r="DV211" s="93"/>
      <c r="DW211" s="93"/>
      <c r="DX211" s="93"/>
      <c r="DY211" s="93"/>
      <c r="DZ211" s="93"/>
      <c r="EA211" s="93"/>
      <c r="EB211" s="93"/>
      <c r="EC211" s="93"/>
      <c r="ED211" s="93"/>
      <c r="EE211" s="93"/>
      <c r="EF211" s="93"/>
      <c r="EG211" s="93"/>
      <c r="EH211" s="93"/>
      <c r="EI211" s="94"/>
      <c r="EJ211" s="93"/>
      <c r="EK211" s="93"/>
      <c r="EL211" s="93"/>
      <c r="EM211" s="93"/>
      <c r="EN211" s="93"/>
      <c r="EO211" s="93"/>
      <c r="EP211" s="93"/>
      <c r="EQ211" s="93"/>
      <c r="ER211" s="93"/>
      <c r="ES211" s="93"/>
      <c r="ET211" s="93"/>
      <c r="EU211" s="93"/>
      <c r="EV211" s="93"/>
      <c r="EW211" s="93"/>
      <c r="EX211" s="93"/>
      <c r="EY211" s="93"/>
      <c r="EZ211" s="93"/>
      <c r="FA211" s="93"/>
      <c r="FB211" s="93"/>
      <c r="FC211" s="93"/>
      <c r="FD211" s="93"/>
      <c r="FE211" s="93"/>
      <c r="FF211" s="93"/>
      <c r="FG211" s="93"/>
      <c r="FH211" s="93"/>
      <c r="FI211" s="93"/>
      <c r="FJ211" s="93"/>
      <c r="FK211" s="93"/>
      <c r="FL211" s="93"/>
      <c r="FM211" s="93"/>
      <c r="FN211" s="93"/>
      <c r="FO211" s="93"/>
      <c r="FP211" s="93"/>
      <c r="FQ211" s="93"/>
      <c r="FR211" s="93"/>
      <c r="FS211" s="93"/>
      <c r="FT211" s="93"/>
      <c r="FU211" s="93"/>
      <c r="FV211" s="93"/>
      <c r="FW211" s="93"/>
      <c r="FX211" s="93"/>
      <c r="FY211" s="93"/>
      <c r="FZ211" s="93"/>
      <c r="GA211" s="93"/>
      <c r="GB211" s="93"/>
      <c r="GC211" s="93"/>
      <c r="GD211" s="93"/>
      <c r="GE211" s="93"/>
      <c r="GF211" s="93"/>
      <c r="GG211" s="93"/>
      <c r="GH211" s="93"/>
      <c r="GI211" s="93"/>
      <c r="GJ211" s="93"/>
      <c r="GK211" s="93"/>
      <c r="GL211" s="93"/>
      <c r="GM211" s="93"/>
      <c r="GN211" s="93"/>
      <c r="GO211" s="93"/>
      <c r="GP211" s="93"/>
      <c r="GQ211" s="93"/>
      <c r="GR211" s="93"/>
      <c r="GS211" s="93"/>
      <c r="GT211" s="93"/>
      <c r="GU211" s="93"/>
      <c r="GV211" s="93"/>
      <c r="GW211" s="93"/>
      <c r="GX211" s="93"/>
      <c r="GY211" s="93"/>
      <c r="GZ211" s="93"/>
      <c r="HA211" s="93"/>
      <c r="HB211" s="93"/>
      <c r="HC211" s="93"/>
      <c r="HD211" s="93"/>
      <c r="HE211" s="93"/>
      <c r="HF211" s="93"/>
      <c r="HG211" s="93"/>
      <c r="HH211" s="93"/>
      <c r="HI211" s="93"/>
      <c r="HJ211" s="93"/>
      <c r="HK211" s="93"/>
      <c r="HL211" s="93"/>
      <c r="HM211" s="93"/>
      <c r="HN211" s="93"/>
      <c r="HO211" s="93"/>
      <c r="HP211" s="93"/>
      <c r="HQ211" s="93"/>
      <c r="HR211" s="93"/>
      <c r="HS211" s="93"/>
      <c r="HT211" s="95"/>
    </row>
    <row r="212" spans="1:256" s="96" customFormat="1">
      <c r="A212" s="55">
        <v>39141260</v>
      </c>
      <c r="B212" s="28" t="s">
        <v>296</v>
      </c>
      <c r="C212" s="51" t="s">
        <v>20</v>
      </c>
      <c r="D212" s="52" t="s">
        <v>40</v>
      </c>
      <c r="E212" s="32">
        <v>80000</v>
      </c>
      <c r="F212" s="32">
        <f t="shared" ref="F212:F217" si="10">E212*G212</f>
        <v>720000</v>
      </c>
      <c r="G212" s="53">
        <v>9</v>
      </c>
      <c r="H212" s="92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  <c r="AX212" s="93"/>
      <c r="AY212" s="93"/>
      <c r="AZ212" s="93"/>
      <c r="BA212" s="93"/>
      <c r="BB212" s="93"/>
      <c r="BC212" s="93"/>
      <c r="BD212" s="93"/>
      <c r="BE212" s="93"/>
      <c r="BF212" s="93"/>
      <c r="BG212" s="93"/>
      <c r="BH212" s="93"/>
      <c r="BI212" s="93"/>
      <c r="BJ212" s="93"/>
      <c r="BK212" s="93"/>
      <c r="BL212" s="93"/>
      <c r="BM212" s="93"/>
      <c r="BN212" s="93"/>
      <c r="BO212" s="93"/>
      <c r="BP212" s="93"/>
      <c r="BQ212" s="93"/>
      <c r="BR212" s="93"/>
      <c r="BS212" s="93"/>
      <c r="BT212" s="93"/>
      <c r="BU212" s="93"/>
      <c r="BV212" s="93"/>
      <c r="BW212" s="93"/>
      <c r="BX212" s="93"/>
      <c r="BY212" s="93"/>
      <c r="BZ212" s="93"/>
      <c r="CA212" s="93"/>
      <c r="CB212" s="93"/>
      <c r="CC212" s="93"/>
      <c r="CD212" s="93"/>
      <c r="CE212" s="93"/>
      <c r="CF212" s="93"/>
      <c r="CG212" s="93"/>
      <c r="CH212" s="93"/>
      <c r="CI212" s="93"/>
      <c r="CJ212" s="93"/>
      <c r="CK212" s="93"/>
      <c r="CL212" s="93"/>
      <c r="CM212" s="93"/>
      <c r="CN212" s="93"/>
      <c r="CO212" s="93"/>
      <c r="CP212" s="93"/>
      <c r="CQ212" s="93"/>
      <c r="CR212" s="93"/>
      <c r="CS212" s="93"/>
      <c r="CT212" s="93"/>
      <c r="CU212" s="93"/>
      <c r="CV212" s="93"/>
      <c r="CW212" s="93"/>
      <c r="CX212" s="93"/>
      <c r="CY212" s="93"/>
      <c r="CZ212" s="93"/>
      <c r="DA212" s="93"/>
      <c r="DB212" s="93"/>
      <c r="DC212" s="93"/>
      <c r="DD212" s="93"/>
      <c r="DE212" s="93"/>
      <c r="DF212" s="93"/>
      <c r="DG212" s="93"/>
      <c r="DH212" s="93"/>
      <c r="DI212" s="93"/>
      <c r="DJ212" s="93"/>
      <c r="DK212" s="93"/>
      <c r="DL212" s="93"/>
      <c r="DM212" s="93"/>
      <c r="DN212" s="93"/>
      <c r="DO212" s="93"/>
      <c r="DP212" s="93"/>
      <c r="DQ212" s="93"/>
      <c r="DR212" s="93"/>
      <c r="DS212" s="93"/>
      <c r="DT212" s="93"/>
      <c r="DU212" s="93"/>
      <c r="DV212" s="93"/>
      <c r="DW212" s="93"/>
      <c r="DX212" s="93"/>
      <c r="DY212" s="93"/>
      <c r="DZ212" s="93"/>
      <c r="EA212" s="93"/>
      <c r="EB212" s="93"/>
      <c r="EC212" s="93"/>
      <c r="ED212" s="93"/>
      <c r="EE212" s="93"/>
      <c r="EF212" s="93"/>
      <c r="EG212" s="93"/>
      <c r="EH212" s="93"/>
      <c r="EI212" s="94"/>
      <c r="EJ212" s="93"/>
      <c r="EK212" s="93"/>
      <c r="EL212" s="93"/>
      <c r="EM212" s="93"/>
      <c r="EN212" s="93"/>
      <c r="EO212" s="93"/>
      <c r="EP212" s="93"/>
      <c r="EQ212" s="93"/>
      <c r="ER212" s="93"/>
      <c r="ES212" s="93"/>
      <c r="ET212" s="93"/>
      <c r="EU212" s="93"/>
      <c r="EV212" s="93"/>
      <c r="EW212" s="93"/>
      <c r="EX212" s="93"/>
      <c r="EY212" s="93"/>
      <c r="EZ212" s="93"/>
      <c r="FA212" s="93"/>
      <c r="FB212" s="93"/>
      <c r="FC212" s="93"/>
      <c r="FD212" s="93"/>
      <c r="FE212" s="93"/>
      <c r="FF212" s="93"/>
      <c r="FG212" s="93"/>
      <c r="FH212" s="93"/>
      <c r="FI212" s="93"/>
      <c r="FJ212" s="93"/>
      <c r="FK212" s="93"/>
      <c r="FL212" s="93"/>
      <c r="FM212" s="93"/>
      <c r="FN212" s="93"/>
      <c r="FO212" s="93"/>
      <c r="FP212" s="93"/>
      <c r="FQ212" s="93"/>
      <c r="FR212" s="93"/>
      <c r="FS212" s="93"/>
      <c r="FT212" s="93"/>
      <c r="FU212" s="93"/>
      <c r="FV212" s="93"/>
      <c r="FW212" s="93"/>
      <c r="FX212" s="93"/>
      <c r="FY212" s="93"/>
      <c r="FZ212" s="93"/>
      <c r="GA212" s="93"/>
      <c r="GB212" s="93"/>
      <c r="GC212" s="93"/>
      <c r="GD212" s="93"/>
      <c r="GE212" s="93"/>
      <c r="GF212" s="93"/>
      <c r="GG212" s="93"/>
      <c r="GH212" s="93"/>
      <c r="GI212" s="93"/>
      <c r="GJ212" s="93"/>
      <c r="GK212" s="93"/>
      <c r="GL212" s="93"/>
      <c r="GM212" s="93"/>
      <c r="GN212" s="93"/>
      <c r="GO212" s="93"/>
      <c r="GP212" s="93"/>
      <c r="GQ212" s="93"/>
      <c r="GR212" s="93"/>
      <c r="GS212" s="93"/>
      <c r="GT212" s="93"/>
      <c r="GU212" s="93"/>
      <c r="GV212" s="93"/>
      <c r="GW212" s="93"/>
      <c r="GX212" s="93"/>
      <c r="GY212" s="93"/>
      <c r="GZ212" s="93"/>
      <c r="HA212" s="93"/>
      <c r="HB212" s="93"/>
      <c r="HC212" s="93"/>
      <c r="HD212" s="93"/>
      <c r="HE212" s="93"/>
      <c r="HF212" s="93"/>
      <c r="HG212" s="93"/>
      <c r="HH212" s="93"/>
      <c r="HI212" s="93"/>
      <c r="HJ212" s="93"/>
      <c r="HK212" s="93"/>
      <c r="HL212" s="93"/>
      <c r="HM212" s="93"/>
      <c r="HN212" s="93"/>
      <c r="HO212" s="93"/>
      <c r="HP212" s="93"/>
      <c r="HQ212" s="93"/>
      <c r="HR212" s="93"/>
      <c r="HS212" s="93"/>
      <c r="HT212" s="95"/>
    </row>
    <row r="213" spans="1:256" s="96" customFormat="1">
      <c r="A213" s="55">
        <v>39121520</v>
      </c>
      <c r="B213" s="28" t="s">
        <v>297</v>
      </c>
      <c r="C213" s="51" t="s">
        <v>20</v>
      </c>
      <c r="D213" s="52" t="s">
        <v>40</v>
      </c>
      <c r="E213" s="32">
        <v>80000</v>
      </c>
      <c r="F213" s="32">
        <f t="shared" si="10"/>
        <v>800000</v>
      </c>
      <c r="G213" s="53">
        <v>10</v>
      </c>
      <c r="H213" s="92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  <c r="AX213" s="93"/>
      <c r="AY213" s="93"/>
      <c r="AZ213" s="93"/>
      <c r="BA213" s="93"/>
      <c r="BB213" s="93"/>
      <c r="BC213" s="93"/>
      <c r="BD213" s="93"/>
      <c r="BE213" s="93"/>
      <c r="BF213" s="93"/>
      <c r="BG213" s="93"/>
      <c r="BH213" s="93"/>
      <c r="BI213" s="93"/>
      <c r="BJ213" s="93"/>
      <c r="BK213" s="93"/>
      <c r="BL213" s="93"/>
      <c r="BM213" s="93"/>
      <c r="BN213" s="93"/>
      <c r="BO213" s="93"/>
      <c r="BP213" s="93"/>
      <c r="BQ213" s="93"/>
      <c r="BR213" s="93"/>
      <c r="BS213" s="93"/>
      <c r="BT213" s="93"/>
      <c r="BU213" s="93"/>
      <c r="BV213" s="93"/>
      <c r="BW213" s="93"/>
      <c r="BX213" s="93"/>
      <c r="BY213" s="93"/>
      <c r="BZ213" s="93"/>
      <c r="CA213" s="93"/>
      <c r="CB213" s="93"/>
      <c r="CC213" s="93"/>
      <c r="CD213" s="93"/>
      <c r="CE213" s="93"/>
      <c r="CF213" s="93"/>
      <c r="CG213" s="93"/>
      <c r="CH213" s="93"/>
      <c r="CI213" s="93"/>
      <c r="CJ213" s="93"/>
      <c r="CK213" s="93"/>
      <c r="CL213" s="93"/>
      <c r="CM213" s="93"/>
      <c r="CN213" s="93"/>
      <c r="CO213" s="93"/>
      <c r="CP213" s="93"/>
      <c r="CQ213" s="93"/>
      <c r="CR213" s="93"/>
      <c r="CS213" s="93"/>
      <c r="CT213" s="93"/>
      <c r="CU213" s="93"/>
      <c r="CV213" s="93"/>
      <c r="CW213" s="93"/>
      <c r="CX213" s="93"/>
      <c r="CY213" s="93"/>
      <c r="CZ213" s="93"/>
      <c r="DA213" s="93"/>
      <c r="DB213" s="93"/>
      <c r="DC213" s="93"/>
      <c r="DD213" s="93"/>
      <c r="DE213" s="93"/>
      <c r="DF213" s="93"/>
      <c r="DG213" s="93"/>
      <c r="DH213" s="93"/>
      <c r="DI213" s="93"/>
      <c r="DJ213" s="93"/>
      <c r="DK213" s="93"/>
      <c r="DL213" s="93"/>
      <c r="DM213" s="93"/>
      <c r="DN213" s="93"/>
      <c r="DO213" s="93"/>
      <c r="DP213" s="93"/>
      <c r="DQ213" s="93"/>
      <c r="DR213" s="93"/>
      <c r="DS213" s="93"/>
      <c r="DT213" s="93"/>
      <c r="DU213" s="93"/>
      <c r="DV213" s="93"/>
      <c r="DW213" s="93"/>
      <c r="DX213" s="93"/>
      <c r="DY213" s="93"/>
      <c r="DZ213" s="93"/>
      <c r="EA213" s="93"/>
      <c r="EB213" s="93"/>
      <c r="EC213" s="93"/>
      <c r="ED213" s="93"/>
      <c r="EE213" s="93"/>
      <c r="EF213" s="93"/>
      <c r="EG213" s="93"/>
      <c r="EH213" s="93"/>
      <c r="EI213" s="94"/>
      <c r="EJ213" s="93"/>
      <c r="EK213" s="93"/>
      <c r="EL213" s="93"/>
      <c r="EM213" s="93"/>
      <c r="EN213" s="93"/>
      <c r="EO213" s="93"/>
      <c r="EP213" s="93"/>
      <c r="EQ213" s="93"/>
      <c r="ER213" s="93"/>
      <c r="ES213" s="93"/>
      <c r="ET213" s="93"/>
      <c r="EU213" s="93"/>
      <c r="EV213" s="93"/>
      <c r="EW213" s="93"/>
      <c r="EX213" s="93"/>
      <c r="EY213" s="93"/>
      <c r="EZ213" s="93"/>
      <c r="FA213" s="93"/>
      <c r="FB213" s="93"/>
      <c r="FC213" s="93"/>
      <c r="FD213" s="93"/>
      <c r="FE213" s="93"/>
      <c r="FF213" s="93"/>
      <c r="FG213" s="93"/>
      <c r="FH213" s="93"/>
      <c r="FI213" s="93"/>
      <c r="FJ213" s="93"/>
      <c r="FK213" s="93"/>
      <c r="FL213" s="93"/>
      <c r="FM213" s="93"/>
      <c r="FN213" s="93"/>
      <c r="FO213" s="93"/>
      <c r="FP213" s="93"/>
      <c r="FQ213" s="93"/>
      <c r="FR213" s="93"/>
      <c r="FS213" s="93"/>
      <c r="FT213" s="93"/>
      <c r="FU213" s="93"/>
      <c r="FV213" s="93"/>
      <c r="FW213" s="93"/>
      <c r="FX213" s="93"/>
      <c r="FY213" s="93"/>
      <c r="FZ213" s="93"/>
      <c r="GA213" s="93"/>
      <c r="GB213" s="93"/>
      <c r="GC213" s="93"/>
      <c r="GD213" s="93"/>
      <c r="GE213" s="93"/>
      <c r="GF213" s="93"/>
      <c r="GG213" s="93"/>
      <c r="GH213" s="93"/>
      <c r="GI213" s="93"/>
      <c r="GJ213" s="93"/>
      <c r="GK213" s="93"/>
      <c r="GL213" s="93"/>
      <c r="GM213" s="93"/>
      <c r="GN213" s="93"/>
      <c r="GO213" s="93"/>
      <c r="GP213" s="93"/>
      <c r="GQ213" s="93"/>
      <c r="GR213" s="93"/>
      <c r="GS213" s="93"/>
      <c r="GT213" s="93"/>
      <c r="GU213" s="93"/>
      <c r="GV213" s="93"/>
      <c r="GW213" s="93"/>
      <c r="GX213" s="93"/>
      <c r="GY213" s="93"/>
      <c r="GZ213" s="93"/>
      <c r="HA213" s="93"/>
      <c r="HB213" s="93"/>
      <c r="HC213" s="93"/>
      <c r="HD213" s="93"/>
      <c r="HE213" s="93"/>
      <c r="HF213" s="93"/>
      <c r="HG213" s="93"/>
      <c r="HH213" s="93"/>
      <c r="HI213" s="93"/>
      <c r="HJ213" s="93"/>
      <c r="HK213" s="93"/>
      <c r="HL213" s="93"/>
      <c r="HM213" s="93"/>
      <c r="HN213" s="93"/>
      <c r="HO213" s="93"/>
      <c r="HP213" s="93"/>
      <c r="HQ213" s="93"/>
      <c r="HR213" s="93"/>
      <c r="HS213" s="93"/>
      <c r="HT213" s="95"/>
    </row>
    <row r="214" spans="1:256" s="96" customFormat="1">
      <c r="A214" s="55">
        <v>39138130</v>
      </c>
      <c r="B214" s="28" t="s">
        <v>298</v>
      </c>
      <c r="C214" s="51" t="s">
        <v>20</v>
      </c>
      <c r="D214" s="52" t="s">
        <v>40</v>
      </c>
      <c r="E214" s="32">
        <v>15000</v>
      </c>
      <c r="F214" s="32">
        <f t="shared" si="10"/>
        <v>2550000</v>
      </c>
      <c r="G214" s="53">
        <v>170</v>
      </c>
      <c r="H214" s="92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  <c r="AX214" s="93"/>
      <c r="AY214" s="93"/>
      <c r="AZ214" s="93"/>
      <c r="BA214" s="93"/>
      <c r="BB214" s="93"/>
      <c r="BC214" s="93"/>
      <c r="BD214" s="93"/>
      <c r="BE214" s="93"/>
      <c r="BF214" s="93"/>
      <c r="BG214" s="93"/>
      <c r="BH214" s="93"/>
      <c r="BI214" s="93"/>
      <c r="BJ214" s="93"/>
      <c r="BK214" s="93"/>
      <c r="BL214" s="93"/>
      <c r="BM214" s="93"/>
      <c r="BN214" s="93"/>
      <c r="BO214" s="93"/>
      <c r="BP214" s="93"/>
      <c r="BQ214" s="93"/>
      <c r="BR214" s="93"/>
      <c r="BS214" s="93"/>
      <c r="BT214" s="93"/>
      <c r="BU214" s="93"/>
      <c r="BV214" s="93"/>
      <c r="BW214" s="93"/>
      <c r="BX214" s="93"/>
      <c r="BY214" s="93"/>
      <c r="BZ214" s="93"/>
      <c r="CA214" s="93"/>
      <c r="CB214" s="93"/>
      <c r="CC214" s="93"/>
      <c r="CD214" s="93"/>
      <c r="CE214" s="93"/>
      <c r="CF214" s="93"/>
      <c r="CG214" s="93"/>
      <c r="CH214" s="93"/>
      <c r="CI214" s="93"/>
      <c r="CJ214" s="93"/>
      <c r="CK214" s="93"/>
      <c r="CL214" s="93"/>
      <c r="CM214" s="93"/>
      <c r="CN214" s="93"/>
      <c r="CO214" s="93"/>
      <c r="CP214" s="93"/>
      <c r="CQ214" s="93"/>
      <c r="CR214" s="93"/>
      <c r="CS214" s="93"/>
      <c r="CT214" s="93"/>
      <c r="CU214" s="93"/>
      <c r="CV214" s="93"/>
      <c r="CW214" s="93"/>
      <c r="CX214" s="93"/>
      <c r="CY214" s="93"/>
      <c r="CZ214" s="93"/>
      <c r="DA214" s="93"/>
      <c r="DB214" s="93"/>
      <c r="DC214" s="93"/>
      <c r="DD214" s="93"/>
      <c r="DE214" s="93"/>
      <c r="DF214" s="93"/>
      <c r="DG214" s="93"/>
      <c r="DH214" s="93"/>
      <c r="DI214" s="93"/>
      <c r="DJ214" s="93"/>
      <c r="DK214" s="93"/>
      <c r="DL214" s="93"/>
      <c r="DM214" s="93"/>
      <c r="DN214" s="93"/>
      <c r="DO214" s="93"/>
      <c r="DP214" s="93"/>
      <c r="DQ214" s="93"/>
      <c r="DR214" s="93"/>
      <c r="DS214" s="93"/>
      <c r="DT214" s="93"/>
      <c r="DU214" s="93"/>
      <c r="DV214" s="93"/>
      <c r="DW214" s="93"/>
      <c r="DX214" s="93"/>
      <c r="DY214" s="93"/>
      <c r="DZ214" s="93"/>
      <c r="EA214" s="93"/>
      <c r="EB214" s="93"/>
      <c r="EC214" s="93"/>
      <c r="ED214" s="93"/>
      <c r="EE214" s="93"/>
      <c r="EF214" s="93"/>
      <c r="EG214" s="93"/>
      <c r="EH214" s="93"/>
      <c r="EI214" s="94"/>
      <c r="EJ214" s="93"/>
      <c r="EK214" s="93"/>
      <c r="EL214" s="93"/>
      <c r="EM214" s="93"/>
      <c r="EN214" s="93"/>
      <c r="EO214" s="93"/>
      <c r="EP214" s="93"/>
      <c r="EQ214" s="93"/>
      <c r="ER214" s="93"/>
      <c r="ES214" s="93"/>
      <c r="ET214" s="93"/>
      <c r="EU214" s="93"/>
      <c r="EV214" s="93"/>
      <c r="EW214" s="93"/>
      <c r="EX214" s="93"/>
      <c r="EY214" s="93"/>
      <c r="EZ214" s="93"/>
      <c r="FA214" s="93"/>
      <c r="FB214" s="93"/>
      <c r="FC214" s="93"/>
      <c r="FD214" s="93"/>
      <c r="FE214" s="93"/>
      <c r="FF214" s="93"/>
      <c r="FG214" s="93"/>
      <c r="FH214" s="93"/>
      <c r="FI214" s="93"/>
      <c r="FJ214" s="93"/>
      <c r="FK214" s="93"/>
      <c r="FL214" s="93"/>
      <c r="FM214" s="93"/>
      <c r="FN214" s="93"/>
      <c r="FO214" s="93"/>
      <c r="FP214" s="93"/>
      <c r="FQ214" s="93"/>
      <c r="FR214" s="93"/>
      <c r="FS214" s="93"/>
      <c r="FT214" s="93"/>
      <c r="FU214" s="93"/>
      <c r="FV214" s="93"/>
      <c r="FW214" s="93"/>
      <c r="FX214" s="93"/>
      <c r="FY214" s="93"/>
      <c r="FZ214" s="93"/>
      <c r="GA214" s="93"/>
      <c r="GB214" s="93"/>
      <c r="GC214" s="93"/>
      <c r="GD214" s="93"/>
      <c r="GE214" s="93"/>
      <c r="GF214" s="93"/>
      <c r="GG214" s="93"/>
      <c r="GH214" s="93"/>
      <c r="GI214" s="93"/>
      <c r="GJ214" s="93"/>
      <c r="GK214" s="93"/>
      <c r="GL214" s="93"/>
      <c r="GM214" s="93"/>
      <c r="GN214" s="93"/>
      <c r="GO214" s="93"/>
      <c r="GP214" s="93"/>
      <c r="GQ214" s="93"/>
      <c r="GR214" s="93"/>
      <c r="GS214" s="93"/>
      <c r="GT214" s="93"/>
      <c r="GU214" s="93"/>
      <c r="GV214" s="93"/>
      <c r="GW214" s="93"/>
      <c r="GX214" s="93"/>
      <c r="GY214" s="93"/>
      <c r="GZ214" s="93"/>
      <c r="HA214" s="93"/>
      <c r="HB214" s="93"/>
      <c r="HC214" s="93"/>
      <c r="HD214" s="93"/>
      <c r="HE214" s="93"/>
      <c r="HF214" s="93"/>
      <c r="HG214" s="93"/>
      <c r="HH214" s="93"/>
      <c r="HI214" s="93"/>
      <c r="HJ214" s="93"/>
      <c r="HK214" s="93"/>
      <c r="HL214" s="93"/>
      <c r="HM214" s="93"/>
      <c r="HN214" s="93"/>
      <c r="HO214" s="93"/>
      <c r="HP214" s="93"/>
      <c r="HQ214" s="93"/>
      <c r="HR214" s="93"/>
      <c r="HS214" s="93"/>
      <c r="HT214" s="95"/>
    </row>
    <row r="215" spans="1:256" s="96" customFormat="1">
      <c r="A215" s="55">
        <v>39138130</v>
      </c>
      <c r="B215" s="28" t="s">
        <v>299</v>
      </c>
      <c r="C215" s="51" t="s">
        <v>20</v>
      </c>
      <c r="D215" s="52" t="s">
        <v>40</v>
      </c>
      <c r="E215" s="32">
        <v>24000</v>
      </c>
      <c r="F215" s="32">
        <f t="shared" si="10"/>
        <v>600000</v>
      </c>
      <c r="G215" s="53">
        <v>25</v>
      </c>
      <c r="H215" s="92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  <c r="AX215" s="93"/>
      <c r="AY215" s="93"/>
      <c r="AZ215" s="93"/>
      <c r="BA215" s="93"/>
      <c r="BB215" s="93"/>
      <c r="BC215" s="93"/>
      <c r="BD215" s="93"/>
      <c r="BE215" s="93"/>
      <c r="BF215" s="93"/>
      <c r="BG215" s="93"/>
      <c r="BH215" s="93"/>
      <c r="BI215" s="93"/>
      <c r="BJ215" s="93"/>
      <c r="BK215" s="93"/>
      <c r="BL215" s="93"/>
      <c r="BM215" s="93"/>
      <c r="BN215" s="93"/>
      <c r="BO215" s="93"/>
      <c r="BP215" s="93"/>
      <c r="BQ215" s="93"/>
      <c r="BR215" s="93"/>
      <c r="BS215" s="93"/>
      <c r="BT215" s="93"/>
      <c r="BU215" s="93"/>
      <c r="BV215" s="93"/>
      <c r="BW215" s="93"/>
      <c r="BX215" s="93"/>
      <c r="BY215" s="93"/>
      <c r="BZ215" s="93"/>
      <c r="CA215" s="93"/>
      <c r="CB215" s="93"/>
      <c r="CC215" s="93"/>
      <c r="CD215" s="93"/>
      <c r="CE215" s="93"/>
      <c r="CF215" s="93"/>
      <c r="CG215" s="93"/>
      <c r="CH215" s="93"/>
      <c r="CI215" s="93"/>
      <c r="CJ215" s="93"/>
      <c r="CK215" s="93"/>
      <c r="CL215" s="93"/>
      <c r="CM215" s="93"/>
      <c r="CN215" s="93"/>
      <c r="CO215" s="93"/>
      <c r="CP215" s="93"/>
      <c r="CQ215" s="93"/>
      <c r="CR215" s="93"/>
      <c r="CS215" s="93"/>
      <c r="CT215" s="93"/>
      <c r="CU215" s="93"/>
      <c r="CV215" s="93"/>
      <c r="CW215" s="93"/>
      <c r="CX215" s="93"/>
      <c r="CY215" s="93"/>
      <c r="CZ215" s="93"/>
      <c r="DA215" s="93"/>
      <c r="DB215" s="93"/>
      <c r="DC215" s="93"/>
      <c r="DD215" s="93"/>
      <c r="DE215" s="93"/>
      <c r="DF215" s="93"/>
      <c r="DG215" s="93"/>
      <c r="DH215" s="93"/>
      <c r="DI215" s="93"/>
      <c r="DJ215" s="93"/>
      <c r="DK215" s="93"/>
      <c r="DL215" s="93"/>
      <c r="DM215" s="93"/>
      <c r="DN215" s="93"/>
      <c r="DO215" s="93"/>
      <c r="DP215" s="93"/>
      <c r="DQ215" s="93"/>
      <c r="DR215" s="93"/>
      <c r="DS215" s="93"/>
      <c r="DT215" s="93"/>
      <c r="DU215" s="93"/>
      <c r="DV215" s="93"/>
      <c r="DW215" s="93"/>
      <c r="DX215" s="93"/>
      <c r="DY215" s="93"/>
      <c r="DZ215" s="93"/>
      <c r="EA215" s="93"/>
      <c r="EB215" s="93"/>
      <c r="EC215" s="93"/>
      <c r="ED215" s="93"/>
      <c r="EE215" s="93"/>
      <c r="EF215" s="93"/>
      <c r="EG215" s="93"/>
      <c r="EH215" s="93"/>
      <c r="EI215" s="94"/>
      <c r="EJ215" s="93"/>
      <c r="EK215" s="93"/>
      <c r="EL215" s="93"/>
      <c r="EM215" s="93"/>
      <c r="EN215" s="93"/>
      <c r="EO215" s="93"/>
      <c r="EP215" s="93"/>
      <c r="EQ215" s="93"/>
      <c r="ER215" s="93"/>
      <c r="ES215" s="93"/>
      <c r="ET215" s="93"/>
      <c r="EU215" s="93"/>
      <c r="EV215" s="93"/>
      <c r="EW215" s="93"/>
      <c r="EX215" s="93"/>
      <c r="EY215" s="93"/>
      <c r="EZ215" s="93"/>
      <c r="FA215" s="93"/>
      <c r="FB215" s="93"/>
      <c r="FC215" s="93"/>
      <c r="FD215" s="93"/>
      <c r="FE215" s="93"/>
      <c r="FF215" s="93"/>
      <c r="FG215" s="93"/>
      <c r="FH215" s="93"/>
      <c r="FI215" s="93"/>
      <c r="FJ215" s="93"/>
      <c r="FK215" s="93"/>
      <c r="FL215" s="93"/>
      <c r="FM215" s="93"/>
      <c r="FN215" s="93"/>
      <c r="FO215" s="93"/>
      <c r="FP215" s="93"/>
      <c r="FQ215" s="93"/>
      <c r="FR215" s="93"/>
      <c r="FS215" s="93"/>
      <c r="FT215" s="93"/>
      <c r="FU215" s="93"/>
      <c r="FV215" s="93"/>
      <c r="FW215" s="93"/>
      <c r="FX215" s="93"/>
      <c r="FY215" s="93"/>
      <c r="FZ215" s="93"/>
      <c r="GA215" s="93"/>
      <c r="GB215" s="93"/>
      <c r="GC215" s="93"/>
      <c r="GD215" s="93"/>
      <c r="GE215" s="93"/>
      <c r="GF215" s="93"/>
      <c r="GG215" s="93"/>
      <c r="GH215" s="93"/>
      <c r="GI215" s="93"/>
      <c r="GJ215" s="93"/>
      <c r="GK215" s="93"/>
      <c r="GL215" s="93"/>
      <c r="GM215" s="93"/>
      <c r="GN215" s="93"/>
      <c r="GO215" s="93"/>
      <c r="GP215" s="93"/>
      <c r="GQ215" s="93"/>
      <c r="GR215" s="93"/>
      <c r="GS215" s="93"/>
      <c r="GT215" s="93"/>
      <c r="GU215" s="93"/>
      <c r="GV215" s="93"/>
      <c r="GW215" s="93"/>
      <c r="GX215" s="93"/>
      <c r="GY215" s="93"/>
      <c r="GZ215" s="93"/>
      <c r="HA215" s="93"/>
      <c r="HB215" s="93"/>
      <c r="HC215" s="93"/>
      <c r="HD215" s="93"/>
      <c r="HE215" s="93"/>
      <c r="HF215" s="93"/>
      <c r="HG215" s="93"/>
      <c r="HH215" s="93"/>
      <c r="HI215" s="93"/>
      <c r="HJ215" s="93"/>
      <c r="HK215" s="93"/>
      <c r="HL215" s="93"/>
      <c r="HM215" s="93"/>
      <c r="HN215" s="93"/>
      <c r="HO215" s="93"/>
      <c r="HP215" s="93"/>
      <c r="HQ215" s="93"/>
      <c r="HR215" s="93"/>
      <c r="HS215" s="93"/>
      <c r="HT215" s="95"/>
    </row>
    <row r="216" spans="1:256" s="99" customFormat="1">
      <c r="A216" s="50">
        <v>39138320</v>
      </c>
      <c r="B216" s="28" t="s">
        <v>300</v>
      </c>
      <c r="C216" s="51" t="s">
        <v>20</v>
      </c>
      <c r="D216" s="52" t="s">
        <v>40</v>
      </c>
      <c r="E216" s="32">
        <v>50000</v>
      </c>
      <c r="F216" s="32">
        <f t="shared" si="10"/>
        <v>400000</v>
      </c>
      <c r="G216" s="53">
        <v>8</v>
      </c>
      <c r="H216" s="92"/>
      <c r="I216" s="97"/>
      <c r="J216" s="93"/>
      <c r="K216" s="97"/>
      <c r="L216" s="93"/>
      <c r="M216" s="97"/>
      <c r="N216" s="93"/>
      <c r="O216" s="97"/>
      <c r="P216" s="93"/>
      <c r="Q216" s="97"/>
      <c r="R216" s="93"/>
      <c r="S216" s="97"/>
      <c r="T216" s="93"/>
      <c r="U216" s="97"/>
      <c r="V216" s="93"/>
      <c r="W216" s="97"/>
      <c r="X216" s="93"/>
      <c r="Y216" s="97"/>
      <c r="Z216" s="93"/>
      <c r="AA216" s="97"/>
      <c r="AB216" s="93"/>
      <c r="AC216" s="97"/>
      <c r="AD216" s="93"/>
      <c r="AE216" s="97"/>
      <c r="AF216" s="93"/>
      <c r="AG216" s="97"/>
      <c r="AH216" s="93"/>
      <c r="AI216" s="97"/>
      <c r="AJ216" s="93"/>
      <c r="AK216" s="97"/>
      <c r="AL216" s="93"/>
      <c r="AM216" s="97"/>
      <c r="AN216" s="93"/>
      <c r="AO216" s="97"/>
      <c r="AP216" s="93"/>
      <c r="AQ216" s="97"/>
      <c r="AR216" s="93"/>
      <c r="AS216" s="97"/>
      <c r="AT216" s="93"/>
      <c r="AU216" s="97"/>
      <c r="AV216" s="93"/>
      <c r="AW216" s="97"/>
      <c r="AX216" s="93"/>
      <c r="AY216" s="97"/>
      <c r="AZ216" s="93"/>
      <c r="BA216" s="97"/>
      <c r="BB216" s="93"/>
      <c r="BC216" s="97"/>
      <c r="BD216" s="93"/>
      <c r="BE216" s="97"/>
      <c r="BF216" s="93"/>
      <c r="BG216" s="97"/>
      <c r="BH216" s="93"/>
      <c r="BI216" s="97"/>
      <c r="BJ216" s="93"/>
      <c r="BK216" s="97"/>
      <c r="BL216" s="93"/>
      <c r="BM216" s="97"/>
      <c r="BN216" s="93"/>
      <c r="BO216" s="97"/>
      <c r="BP216" s="93"/>
      <c r="BQ216" s="97"/>
      <c r="BR216" s="93"/>
      <c r="BS216" s="97"/>
      <c r="BT216" s="93"/>
      <c r="BU216" s="97"/>
      <c r="BV216" s="93"/>
      <c r="BW216" s="97"/>
      <c r="BX216" s="93"/>
      <c r="BY216" s="97"/>
      <c r="BZ216" s="93"/>
      <c r="CA216" s="97"/>
      <c r="CB216" s="93"/>
      <c r="CC216" s="97"/>
      <c r="CD216" s="93"/>
      <c r="CE216" s="97"/>
      <c r="CF216" s="93"/>
      <c r="CG216" s="97"/>
      <c r="CH216" s="93"/>
      <c r="CI216" s="97"/>
      <c r="CJ216" s="93"/>
      <c r="CK216" s="97"/>
      <c r="CL216" s="93"/>
      <c r="CM216" s="97"/>
      <c r="CN216" s="93"/>
      <c r="CO216" s="97"/>
      <c r="CP216" s="93"/>
      <c r="CQ216" s="97"/>
      <c r="CR216" s="93"/>
      <c r="CS216" s="97"/>
      <c r="CT216" s="93"/>
      <c r="CU216" s="97"/>
      <c r="CV216" s="93"/>
      <c r="CW216" s="97"/>
      <c r="CX216" s="93"/>
      <c r="CY216" s="97"/>
      <c r="CZ216" s="93"/>
      <c r="DA216" s="97"/>
      <c r="DB216" s="93"/>
      <c r="DC216" s="97"/>
      <c r="DD216" s="93"/>
      <c r="DE216" s="97"/>
      <c r="DF216" s="93"/>
      <c r="DG216" s="97"/>
      <c r="DH216" s="93"/>
      <c r="DI216" s="97"/>
      <c r="DJ216" s="93"/>
      <c r="DK216" s="97"/>
      <c r="DL216" s="93"/>
      <c r="DM216" s="97"/>
      <c r="DN216" s="93"/>
      <c r="DO216" s="97"/>
      <c r="DP216" s="93"/>
      <c r="DQ216" s="97"/>
      <c r="DR216" s="93"/>
      <c r="DS216" s="97"/>
      <c r="DT216" s="93"/>
      <c r="DU216" s="97"/>
      <c r="DV216" s="93"/>
      <c r="DW216" s="97"/>
      <c r="DX216" s="93"/>
      <c r="DY216" s="97"/>
      <c r="DZ216" s="93"/>
      <c r="EA216" s="97"/>
      <c r="EB216" s="93"/>
      <c r="EC216" s="97"/>
      <c r="ED216" s="93"/>
      <c r="EE216" s="97"/>
      <c r="EF216" s="93"/>
      <c r="EG216" s="97"/>
      <c r="EH216" s="93"/>
      <c r="EI216" s="98"/>
      <c r="EJ216" s="93"/>
      <c r="EK216" s="97"/>
      <c r="EL216" s="93"/>
      <c r="EM216" s="97"/>
      <c r="EN216" s="93"/>
      <c r="EO216" s="97"/>
      <c r="EP216" s="93"/>
      <c r="EQ216" s="97"/>
      <c r="ER216" s="93"/>
      <c r="ES216" s="97"/>
      <c r="ET216" s="93"/>
      <c r="EU216" s="97"/>
      <c r="EV216" s="93"/>
      <c r="EW216" s="97"/>
      <c r="EX216" s="93"/>
      <c r="EY216" s="97"/>
      <c r="EZ216" s="93"/>
      <c r="FA216" s="97"/>
      <c r="FB216" s="93"/>
      <c r="FC216" s="97"/>
      <c r="FD216" s="93"/>
      <c r="FE216" s="97"/>
      <c r="FF216" s="93"/>
      <c r="FG216" s="97"/>
      <c r="FH216" s="93"/>
      <c r="FI216" s="97"/>
      <c r="FJ216" s="93"/>
      <c r="FK216" s="97"/>
      <c r="FL216" s="93"/>
      <c r="FM216" s="97"/>
      <c r="FN216" s="93"/>
      <c r="FO216" s="97"/>
      <c r="FP216" s="93"/>
      <c r="FQ216" s="97"/>
      <c r="FR216" s="93"/>
      <c r="FS216" s="97"/>
      <c r="FT216" s="93"/>
      <c r="FU216" s="97"/>
      <c r="FV216" s="93"/>
      <c r="FW216" s="97"/>
      <c r="FX216" s="93"/>
      <c r="FY216" s="97"/>
      <c r="FZ216" s="93"/>
      <c r="GA216" s="97"/>
      <c r="GB216" s="93"/>
      <c r="GC216" s="97"/>
      <c r="GD216" s="93"/>
      <c r="GE216" s="97"/>
      <c r="GF216" s="93"/>
      <c r="GG216" s="97"/>
      <c r="GH216" s="93"/>
      <c r="GI216" s="97"/>
      <c r="GJ216" s="93"/>
      <c r="GK216" s="97"/>
      <c r="GL216" s="93"/>
      <c r="GM216" s="97"/>
      <c r="GN216" s="93"/>
      <c r="GO216" s="97"/>
      <c r="GP216" s="93"/>
      <c r="GQ216" s="97"/>
      <c r="GR216" s="93"/>
      <c r="GS216" s="97"/>
      <c r="GT216" s="93"/>
      <c r="GU216" s="97"/>
      <c r="GV216" s="93"/>
      <c r="GW216" s="97"/>
      <c r="GX216" s="93"/>
      <c r="GY216" s="97"/>
      <c r="GZ216" s="93"/>
      <c r="HA216" s="97"/>
      <c r="HB216" s="93"/>
      <c r="HC216" s="97"/>
      <c r="HD216" s="93"/>
      <c r="HE216" s="97"/>
      <c r="HF216" s="93"/>
      <c r="HG216" s="97"/>
      <c r="HH216" s="93"/>
      <c r="HI216" s="97"/>
      <c r="HJ216" s="93"/>
      <c r="HK216" s="97"/>
      <c r="HL216" s="93"/>
      <c r="HM216" s="97"/>
      <c r="HN216" s="93"/>
      <c r="HO216" s="97"/>
      <c r="HP216" s="93"/>
      <c r="HQ216" s="97"/>
      <c r="HR216" s="93"/>
      <c r="HS216" s="97"/>
      <c r="HT216" s="93"/>
      <c r="HU216" s="98"/>
      <c r="HV216" s="93"/>
      <c r="HW216" s="98"/>
      <c r="HX216" s="93"/>
      <c r="HY216" s="98"/>
      <c r="HZ216" s="93"/>
      <c r="IA216" s="98"/>
      <c r="IB216" s="93"/>
      <c r="IC216" s="98"/>
      <c r="ID216" s="93"/>
      <c r="IE216" s="98"/>
      <c r="IF216" s="93"/>
      <c r="IG216" s="98"/>
      <c r="IH216" s="93"/>
      <c r="II216" s="98"/>
      <c r="IJ216" s="93"/>
      <c r="IK216" s="98"/>
      <c r="IL216" s="93"/>
      <c r="IM216" s="98"/>
      <c r="IN216" s="93"/>
      <c r="IO216" s="98"/>
      <c r="IP216" s="93"/>
      <c r="IQ216" s="98"/>
      <c r="IR216" s="93"/>
      <c r="IS216" s="98"/>
      <c r="IT216" s="93"/>
      <c r="IU216" s="98"/>
      <c r="IV216" s="93"/>
    </row>
    <row r="217" spans="1:256" s="103" customFormat="1">
      <c r="A217" s="50" t="s">
        <v>301</v>
      </c>
      <c r="B217" s="28" t="s">
        <v>302</v>
      </c>
      <c r="C217" s="51" t="s">
        <v>20</v>
      </c>
      <c r="D217" s="52" t="s">
        <v>40</v>
      </c>
      <c r="E217" s="32">
        <v>15000</v>
      </c>
      <c r="F217" s="32">
        <f t="shared" si="10"/>
        <v>90000</v>
      </c>
      <c r="G217" s="53">
        <v>6</v>
      </c>
      <c r="H217" s="92"/>
      <c r="I217" s="100"/>
      <c r="J217" s="100"/>
      <c r="K217" s="100"/>
      <c r="L217" s="100"/>
      <c r="M217" s="100"/>
      <c r="N217" s="100"/>
      <c r="O217" s="100"/>
      <c r="P217" s="100"/>
      <c r="Q217" s="100"/>
      <c r="R217" s="100"/>
      <c r="S217" s="100"/>
      <c r="T217" s="100"/>
      <c r="U217" s="100"/>
      <c r="V217" s="100"/>
      <c r="W217" s="100"/>
      <c r="X217" s="100"/>
      <c r="Y217" s="100"/>
      <c r="Z217" s="100"/>
      <c r="AA217" s="100"/>
      <c r="AB217" s="100"/>
      <c r="AC217" s="100"/>
      <c r="AD217" s="100"/>
      <c r="AE217" s="100"/>
      <c r="AF217" s="100"/>
      <c r="AG217" s="100"/>
      <c r="AH217" s="100"/>
      <c r="AI217" s="100"/>
      <c r="AJ217" s="100"/>
      <c r="AK217" s="100"/>
      <c r="AL217" s="100"/>
      <c r="AM217" s="100"/>
      <c r="AN217" s="100"/>
      <c r="AO217" s="100"/>
      <c r="AP217" s="100"/>
      <c r="AQ217" s="100"/>
      <c r="AR217" s="100"/>
      <c r="AS217" s="100"/>
      <c r="AT217" s="100"/>
      <c r="AU217" s="100"/>
      <c r="AV217" s="100"/>
      <c r="AW217" s="100"/>
      <c r="AX217" s="100"/>
      <c r="AY217" s="100"/>
      <c r="AZ217" s="100"/>
      <c r="BA217" s="100"/>
      <c r="BB217" s="100"/>
      <c r="BC217" s="100"/>
      <c r="BD217" s="100"/>
      <c r="BE217" s="100"/>
      <c r="BF217" s="100"/>
      <c r="BG217" s="100"/>
      <c r="BH217" s="100"/>
      <c r="BI217" s="100"/>
      <c r="BJ217" s="100"/>
      <c r="BK217" s="100"/>
      <c r="BL217" s="100"/>
      <c r="BM217" s="100"/>
      <c r="BN217" s="100"/>
      <c r="BO217" s="100"/>
      <c r="BP217" s="100"/>
      <c r="BQ217" s="100"/>
      <c r="BR217" s="100"/>
      <c r="BS217" s="100"/>
      <c r="BT217" s="100"/>
      <c r="BU217" s="100"/>
      <c r="BV217" s="100"/>
      <c r="BW217" s="100"/>
      <c r="BX217" s="100"/>
      <c r="BY217" s="100"/>
      <c r="BZ217" s="100"/>
      <c r="CA217" s="100"/>
      <c r="CB217" s="100"/>
      <c r="CC217" s="100"/>
      <c r="CD217" s="100"/>
      <c r="CE217" s="100"/>
      <c r="CF217" s="100"/>
      <c r="CG217" s="100"/>
      <c r="CH217" s="100"/>
      <c r="CI217" s="100"/>
      <c r="CJ217" s="100"/>
      <c r="CK217" s="100"/>
      <c r="CL217" s="100"/>
      <c r="CM217" s="100"/>
      <c r="CN217" s="100"/>
      <c r="CO217" s="100"/>
      <c r="CP217" s="100"/>
      <c r="CQ217" s="100"/>
      <c r="CR217" s="100"/>
      <c r="CS217" s="100"/>
      <c r="CT217" s="100"/>
      <c r="CU217" s="100"/>
      <c r="CV217" s="100"/>
      <c r="CW217" s="100"/>
      <c r="CX217" s="100"/>
      <c r="CY217" s="100"/>
      <c r="CZ217" s="100"/>
      <c r="DA217" s="100"/>
      <c r="DB217" s="100"/>
      <c r="DC217" s="100"/>
      <c r="DD217" s="100"/>
      <c r="DE217" s="100"/>
      <c r="DF217" s="100"/>
      <c r="DG217" s="100"/>
      <c r="DH217" s="100"/>
      <c r="DI217" s="100"/>
      <c r="DJ217" s="100"/>
      <c r="DK217" s="100"/>
      <c r="DL217" s="100"/>
      <c r="DM217" s="100"/>
      <c r="DN217" s="100"/>
      <c r="DO217" s="100"/>
      <c r="DP217" s="100"/>
      <c r="DQ217" s="100"/>
      <c r="DR217" s="100"/>
      <c r="DS217" s="100"/>
      <c r="DT217" s="100"/>
      <c r="DU217" s="100"/>
      <c r="DV217" s="100"/>
      <c r="DW217" s="100"/>
      <c r="DX217" s="100"/>
      <c r="DY217" s="100"/>
      <c r="DZ217" s="100"/>
      <c r="EA217" s="100"/>
      <c r="EB217" s="100"/>
      <c r="EC217" s="100"/>
      <c r="ED217" s="100"/>
      <c r="EE217" s="100"/>
      <c r="EF217" s="100"/>
      <c r="EG217" s="100"/>
      <c r="EH217" s="100"/>
      <c r="EI217" s="101"/>
      <c r="EJ217" s="100"/>
      <c r="EK217" s="100"/>
      <c r="EL217" s="100"/>
      <c r="EM217" s="100"/>
      <c r="EN217" s="100"/>
      <c r="EO217" s="100"/>
      <c r="EP217" s="100"/>
      <c r="EQ217" s="100"/>
      <c r="ER217" s="100"/>
      <c r="ES217" s="100"/>
      <c r="ET217" s="100"/>
      <c r="EU217" s="100"/>
      <c r="EV217" s="100"/>
      <c r="EW217" s="100"/>
      <c r="EX217" s="100"/>
      <c r="EY217" s="100"/>
      <c r="EZ217" s="100"/>
      <c r="FA217" s="100"/>
      <c r="FB217" s="100"/>
      <c r="FC217" s="100"/>
      <c r="FD217" s="100"/>
      <c r="FE217" s="100"/>
      <c r="FF217" s="100"/>
      <c r="FG217" s="100"/>
      <c r="FH217" s="100"/>
      <c r="FI217" s="100"/>
      <c r="FJ217" s="100"/>
      <c r="FK217" s="100"/>
      <c r="FL217" s="100"/>
      <c r="FM217" s="100"/>
      <c r="FN217" s="100"/>
      <c r="FO217" s="100"/>
      <c r="FP217" s="100"/>
      <c r="FQ217" s="100"/>
      <c r="FR217" s="100"/>
      <c r="FS217" s="100"/>
      <c r="FT217" s="100"/>
      <c r="FU217" s="100"/>
      <c r="FV217" s="100"/>
      <c r="FW217" s="100"/>
      <c r="FX217" s="100"/>
      <c r="FY217" s="100"/>
      <c r="FZ217" s="100"/>
      <c r="GA217" s="100"/>
      <c r="GB217" s="100"/>
      <c r="GC217" s="100"/>
      <c r="GD217" s="100"/>
      <c r="GE217" s="100"/>
      <c r="GF217" s="100"/>
      <c r="GG217" s="100"/>
      <c r="GH217" s="100"/>
      <c r="GI217" s="100"/>
      <c r="GJ217" s="100"/>
      <c r="GK217" s="100"/>
      <c r="GL217" s="100"/>
      <c r="GM217" s="100"/>
      <c r="GN217" s="100"/>
      <c r="GO217" s="100"/>
      <c r="GP217" s="100"/>
      <c r="GQ217" s="100"/>
      <c r="GR217" s="100"/>
      <c r="GS217" s="100"/>
      <c r="GT217" s="100"/>
      <c r="GU217" s="100"/>
      <c r="GV217" s="100"/>
      <c r="GW217" s="100"/>
      <c r="GX217" s="100"/>
      <c r="GY217" s="100"/>
      <c r="GZ217" s="100"/>
      <c r="HA217" s="100"/>
      <c r="HB217" s="100"/>
      <c r="HC217" s="100"/>
      <c r="HD217" s="100"/>
      <c r="HE217" s="100"/>
      <c r="HF217" s="100"/>
      <c r="HG217" s="100"/>
      <c r="HH217" s="100"/>
      <c r="HI217" s="100"/>
      <c r="HJ217" s="100"/>
      <c r="HK217" s="100"/>
      <c r="HL217" s="100"/>
      <c r="HM217" s="100"/>
      <c r="HN217" s="100"/>
      <c r="HO217" s="100"/>
      <c r="HP217" s="100"/>
      <c r="HQ217" s="100"/>
      <c r="HR217" s="100"/>
      <c r="HS217" s="100"/>
      <c r="HT217" s="102"/>
    </row>
    <row r="218" spans="1:256" s="108" customFormat="1" ht="15.75">
      <c r="A218" s="207" t="s">
        <v>303</v>
      </c>
      <c r="B218" s="207"/>
      <c r="C218" s="207"/>
      <c r="D218" s="207"/>
      <c r="E218" s="207"/>
      <c r="F218" s="25">
        <f>F219+F220+F221</f>
        <v>1350000</v>
      </c>
      <c r="G218" s="80"/>
      <c r="H218" s="104"/>
      <c r="I218" s="105"/>
      <c r="J218" s="105"/>
      <c r="K218" s="105"/>
      <c r="L218" s="105"/>
      <c r="M218" s="105"/>
      <c r="N218" s="105"/>
      <c r="O218" s="105"/>
      <c r="P218" s="105"/>
      <c r="Q218" s="105"/>
      <c r="R218" s="105"/>
      <c r="S218" s="105"/>
      <c r="T218" s="105"/>
      <c r="U218" s="105"/>
      <c r="V218" s="105"/>
      <c r="W218" s="105"/>
      <c r="X218" s="105"/>
      <c r="Y218" s="105"/>
      <c r="Z218" s="105"/>
      <c r="AA218" s="105"/>
      <c r="AB218" s="105"/>
      <c r="AC218" s="105"/>
      <c r="AD218" s="105"/>
      <c r="AE218" s="105"/>
      <c r="AF218" s="105"/>
      <c r="AG218" s="105"/>
      <c r="AH218" s="105"/>
      <c r="AI218" s="105"/>
      <c r="AJ218" s="105"/>
      <c r="AK218" s="105"/>
      <c r="AL218" s="105"/>
      <c r="AM218" s="105"/>
      <c r="AN218" s="105"/>
      <c r="AO218" s="105"/>
      <c r="AP218" s="105"/>
      <c r="AQ218" s="105"/>
      <c r="AR218" s="105"/>
      <c r="AS218" s="105"/>
      <c r="AT218" s="105"/>
      <c r="AU218" s="105"/>
      <c r="AV218" s="105"/>
      <c r="AW218" s="105"/>
      <c r="AX218" s="105"/>
      <c r="AY218" s="105"/>
      <c r="AZ218" s="105"/>
      <c r="BA218" s="105"/>
      <c r="BB218" s="105"/>
      <c r="BC218" s="105"/>
      <c r="BD218" s="105"/>
      <c r="BE218" s="105"/>
      <c r="BF218" s="105"/>
      <c r="BG218" s="105"/>
      <c r="BH218" s="105"/>
      <c r="BI218" s="105"/>
      <c r="BJ218" s="105"/>
      <c r="BK218" s="105"/>
      <c r="BL218" s="105"/>
      <c r="BM218" s="105"/>
      <c r="BN218" s="105"/>
      <c r="BO218" s="105"/>
      <c r="BP218" s="105"/>
      <c r="BQ218" s="105"/>
      <c r="BR218" s="105"/>
      <c r="BS218" s="105"/>
      <c r="BT218" s="105"/>
      <c r="BU218" s="105"/>
      <c r="BV218" s="105"/>
      <c r="BW218" s="105"/>
      <c r="BX218" s="105"/>
      <c r="BY218" s="105"/>
      <c r="BZ218" s="105"/>
      <c r="CA218" s="105"/>
      <c r="CB218" s="105"/>
      <c r="CC218" s="105"/>
      <c r="CD218" s="105"/>
      <c r="CE218" s="105"/>
      <c r="CF218" s="105"/>
      <c r="CG218" s="105"/>
      <c r="CH218" s="105"/>
      <c r="CI218" s="105"/>
      <c r="CJ218" s="105"/>
      <c r="CK218" s="105"/>
      <c r="CL218" s="105"/>
      <c r="CM218" s="105"/>
      <c r="CN218" s="105"/>
      <c r="CO218" s="105"/>
      <c r="CP218" s="105"/>
      <c r="CQ218" s="105"/>
      <c r="CR218" s="105"/>
      <c r="CS218" s="105"/>
      <c r="CT218" s="105"/>
      <c r="CU218" s="105"/>
      <c r="CV218" s="105"/>
      <c r="CW218" s="105"/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05"/>
      <c r="DI218" s="105"/>
      <c r="DJ218" s="105"/>
      <c r="DK218" s="105"/>
      <c r="DL218" s="105"/>
      <c r="DM218" s="105"/>
      <c r="DN218" s="105"/>
      <c r="DO218" s="105"/>
      <c r="DP218" s="105"/>
      <c r="DQ218" s="105"/>
      <c r="DR218" s="105"/>
      <c r="DS218" s="105"/>
      <c r="DT218" s="105"/>
      <c r="DU218" s="105"/>
      <c r="DV218" s="105"/>
      <c r="DW218" s="105"/>
      <c r="DX218" s="105"/>
      <c r="DY218" s="105"/>
      <c r="DZ218" s="105"/>
      <c r="EA218" s="105"/>
      <c r="EB218" s="105"/>
      <c r="EC218" s="105"/>
      <c r="ED218" s="105"/>
      <c r="EE218" s="105"/>
      <c r="EF218" s="105"/>
      <c r="EG218" s="105"/>
      <c r="EH218" s="105"/>
      <c r="EI218" s="106"/>
      <c r="EJ218" s="105"/>
      <c r="EK218" s="105"/>
      <c r="EL218" s="105"/>
      <c r="EM218" s="105"/>
      <c r="EN218" s="105"/>
      <c r="EO218" s="105"/>
      <c r="EP218" s="105"/>
      <c r="EQ218" s="105"/>
      <c r="ER218" s="105"/>
      <c r="ES218" s="105"/>
      <c r="ET218" s="105"/>
      <c r="EU218" s="105"/>
      <c r="EV218" s="105"/>
      <c r="EW218" s="105"/>
      <c r="EX218" s="105"/>
      <c r="EY218" s="105"/>
      <c r="EZ218" s="105"/>
      <c r="FA218" s="105"/>
      <c r="FB218" s="105"/>
      <c r="FC218" s="105"/>
      <c r="FD218" s="105"/>
      <c r="FE218" s="105"/>
      <c r="FF218" s="105"/>
      <c r="FG218" s="105"/>
      <c r="FH218" s="105"/>
      <c r="FI218" s="105"/>
      <c r="FJ218" s="105"/>
      <c r="FK218" s="105"/>
      <c r="FL218" s="105"/>
      <c r="FM218" s="105"/>
      <c r="FN218" s="105"/>
      <c r="FO218" s="105"/>
      <c r="FP218" s="105"/>
      <c r="FQ218" s="105"/>
      <c r="FR218" s="105"/>
      <c r="FS218" s="105"/>
      <c r="FT218" s="105"/>
      <c r="FU218" s="105"/>
      <c r="FV218" s="105"/>
      <c r="FW218" s="105"/>
      <c r="FX218" s="105"/>
      <c r="FY218" s="105"/>
      <c r="FZ218" s="105"/>
      <c r="GA218" s="105"/>
      <c r="GB218" s="105"/>
      <c r="GC218" s="105"/>
      <c r="GD218" s="105"/>
      <c r="GE218" s="105"/>
      <c r="GF218" s="105"/>
      <c r="GG218" s="105"/>
      <c r="GH218" s="105"/>
      <c r="GI218" s="105"/>
      <c r="GJ218" s="105"/>
      <c r="GK218" s="105"/>
      <c r="GL218" s="105"/>
      <c r="GM218" s="105"/>
      <c r="GN218" s="105"/>
      <c r="GO218" s="105"/>
      <c r="GP218" s="105"/>
      <c r="GQ218" s="105"/>
      <c r="GR218" s="105"/>
      <c r="GS218" s="105"/>
      <c r="GT218" s="105"/>
      <c r="GU218" s="105"/>
      <c r="GV218" s="105"/>
      <c r="GW218" s="105"/>
      <c r="GX218" s="105"/>
      <c r="GY218" s="105"/>
      <c r="GZ218" s="105"/>
      <c r="HA218" s="105"/>
      <c r="HB218" s="105"/>
      <c r="HC218" s="105"/>
      <c r="HD218" s="105"/>
      <c r="HE218" s="105"/>
      <c r="HF218" s="105"/>
      <c r="HG218" s="105"/>
      <c r="HH218" s="105"/>
      <c r="HI218" s="105"/>
      <c r="HJ218" s="105"/>
      <c r="HK218" s="105"/>
      <c r="HL218" s="105"/>
      <c r="HM218" s="105"/>
      <c r="HN218" s="105"/>
      <c r="HO218" s="105"/>
      <c r="HP218" s="105"/>
      <c r="HQ218" s="105"/>
      <c r="HR218" s="105"/>
      <c r="HS218" s="105"/>
      <c r="HT218" s="107"/>
    </row>
    <row r="219" spans="1:256" s="96" customFormat="1">
      <c r="A219" s="37" t="s">
        <v>304</v>
      </c>
      <c r="B219" s="36" t="s">
        <v>305</v>
      </c>
      <c r="C219" s="27" t="s">
        <v>20</v>
      </c>
      <c r="D219" s="30" t="s">
        <v>40</v>
      </c>
      <c r="E219" s="32">
        <v>600000</v>
      </c>
      <c r="F219" s="32">
        <f>E219*G219</f>
        <v>600000</v>
      </c>
      <c r="G219" s="45">
        <v>1</v>
      </c>
      <c r="H219" s="92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  <c r="AX219" s="93"/>
      <c r="AY219" s="93"/>
      <c r="AZ219" s="93"/>
      <c r="BA219" s="93"/>
      <c r="BB219" s="93"/>
      <c r="BC219" s="93"/>
      <c r="BD219" s="93"/>
      <c r="BE219" s="93"/>
      <c r="BF219" s="93"/>
      <c r="BG219" s="93"/>
      <c r="BH219" s="93"/>
      <c r="BI219" s="93"/>
      <c r="BJ219" s="93"/>
      <c r="BK219" s="93"/>
      <c r="BL219" s="93"/>
      <c r="BM219" s="93"/>
      <c r="BN219" s="93"/>
      <c r="BO219" s="93"/>
      <c r="BP219" s="93"/>
      <c r="BQ219" s="93"/>
      <c r="BR219" s="93"/>
      <c r="BS219" s="93"/>
      <c r="BT219" s="93"/>
      <c r="BU219" s="93"/>
      <c r="BV219" s="93"/>
      <c r="BW219" s="93"/>
      <c r="BX219" s="93"/>
      <c r="BY219" s="93"/>
      <c r="BZ219" s="93"/>
      <c r="CA219" s="93"/>
      <c r="CB219" s="93"/>
      <c r="CC219" s="93"/>
      <c r="CD219" s="93"/>
      <c r="CE219" s="93"/>
      <c r="CF219" s="93"/>
      <c r="CG219" s="93"/>
      <c r="CH219" s="93"/>
      <c r="CI219" s="93"/>
      <c r="CJ219" s="93"/>
      <c r="CK219" s="93"/>
      <c r="CL219" s="93"/>
      <c r="CM219" s="93"/>
      <c r="CN219" s="93"/>
      <c r="CO219" s="93"/>
      <c r="CP219" s="93"/>
      <c r="CQ219" s="93"/>
      <c r="CR219" s="93"/>
      <c r="CS219" s="93"/>
      <c r="CT219" s="93"/>
      <c r="CU219" s="93"/>
      <c r="CV219" s="93"/>
      <c r="CW219" s="93"/>
      <c r="CX219" s="93"/>
      <c r="CY219" s="93"/>
      <c r="CZ219" s="93"/>
      <c r="DA219" s="93"/>
      <c r="DB219" s="93"/>
      <c r="DC219" s="93"/>
      <c r="DD219" s="93"/>
      <c r="DE219" s="93"/>
      <c r="DF219" s="93"/>
      <c r="DG219" s="93"/>
      <c r="DH219" s="93"/>
      <c r="DI219" s="93"/>
      <c r="DJ219" s="93"/>
      <c r="DK219" s="93"/>
      <c r="DL219" s="93"/>
      <c r="DM219" s="93"/>
      <c r="DN219" s="93"/>
      <c r="DO219" s="93"/>
      <c r="DP219" s="93"/>
      <c r="DQ219" s="93"/>
      <c r="DR219" s="93"/>
      <c r="DS219" s="93"/>
      <c r="DT219" s="93"/>
      <c r="DU219" s="93"/>
      <c r="DV219" s="93"/>
      <c r="DW219" s="93"/>
      <c r="DX219" s="93"/>
      <c r="DY219" s="93"/>
      <c r="DZ219" s="93"/>
      <c r="EA219" s="93"/>
      <c r="EB219" s="93"/>
      <c r="EC219" s="93"/>
      <c r="ED219" s="93"/>
      <c r="EE219" s="93"/>
      <c r="EF219" s="93"/>
      <c r="EG219" s="93"/>
      <c r="EH219" s="93"/>
      <c r="EI219" s="94"/>
      <c r="EJ219" s="93"/>
      <c r="EK219" s="93"/>
      <c r="EL219" s="93"/>
      <c r="EM219" s="93"/>
      <c r="EN219" s="93"/>
      <c r="EO219" s="93"/>
      <c r="EP219" s="93"/>
      <c r="EQ219" s="93"/>
      <c r="ER219" s="93"/>
      <c r="ES219" s="93"/>
      <c r="ET219" s="93"/>
      <c r="EU219" s="93"/>
      <c r="EV219" s="93"/>
      <c r="EW219" s="93"/>
      <c r="EX219" s="93"/>
      <c r="EY219" s="93"/>
      <c r="EZ219" s="93"/>
      <c r="FA219" s="93"/>
      <c r="FB219" s="93"/>
      <c r="FC219" s="93"/>
      <c r="FD219" s="93"/>
      <c r="FE219" s="93"/>
      <c r="FF219" s="93"/>
      <c r="FG219" s="93"/>
      <c r="FH219" s="93"/>
      <c r="FI219" s="93"/>
      <c r="FJ219" s="93"/>
      <c r="FK219" s="93"/>
      <c r="FL219" s="93"/>
      <c r="FM219" s="93"/>
      <c r="FN219" s="93"/>
      <c r="FO219" s="93"/>
      <c r="FP219" s="93"/>
      <c r="FQ219" s="93"/>
      <c r="FR219" s="93"/>
      <c r="FS219" s="93"/>
      <c r="FT219" s="93"/>
      <c r="FU219" s="93"/>
      <c r="FV219" s="93"/>
      <c r="FW219" s="93"/>
      <c r="FX219" s="93"/>
      <c r="FY219" s="93"/>
      <c r="FZ219" s="93"/>
      <c r="GA219" s="93"/>
      <c r="GB219" s="93"/>
      <c r="GC219" s="93"/>
      <c r="GD219" s="93"/>
      <c r="GE219" s="93"/>
      <c r="GF219" s="93"/>
      <c r="GG219" s="93"/>
      <c r="GH219" s="93"/>
      <c r="GI219" s="93"/>
      <c r="GJ219" s="93"/>
      <c r="GK219" s="93"/>
      <c r="GL219" s="93"/>
      <c r="GM219" s="93"/>
      <c r="GN219" s="93"/>
      <c r="GO219" s="93"/>
      <c r="GP219" s="93"/>
      <c r="GQ219" s="93"/>
      <c r="GR219" s="93"/>
      <c r="GS219" s="93"/>
      <c r="GT219" s="93"/>
      <c r="GU219" s="93"/>
      <c r="GV219" s="93"/>
      <c r="GW219" s="93"/>
      <c r="GX219" s="93"/>
      <c r="GY219" s="93"/>
      <c r="GZ219" s="93"/>
      <c r="HA219" s="93"/>
      <c r="HB219" s="93"/>
      <c r="HC219" s="93"/>
      <c r="HD219" s="93"/>
      <c r="HE219" s="93"/>
      <c r="HF219" s="93"/>
      <c r="HG219" s="93"/>
      <c r="HH219" s="93"/>
      <c r="HI219" s="93"/>
      <c r="HJ219" s="93"/>
      <c r="HK219" s="93"/>
      <c r="HL219" s="93"/>
      <c r="HM219" s="93"/>
      <c r="HN219" s="93"/>
      <c r="HO219" s="93"/>
      <c r="HP219" s="93"/>
      <c r="HQ219" s="93"/>
      <c r="HR219" s="93"/>
      <c r="HS219" s="93"/>
      <c r="HT219" s="95"/>
    </row>
    <row r="220" spans="1:256" s="96" customFormat="1">
      <c r="A220" s="37" t="s">
        <v>306</v>
      </c>
      <c r="B220" s="36" t="s">
        <v>307</v>
      </c>
      <c r="C220" s="27" t="s">
        <v>20</v>
      </c>
      <c r="D220" s="30" t="s">
        <v>40</v>
      </c>
      <c r="E220" s="32">
        <v>100000</v>
      </c>
      <c r="F220" s="32">
        <f>E220*G220</f>
        <v>500000</v>
      </c>
      <c r="G220" s="45">
        <v>5</v>
      </c>
      <c r="H220" s="92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  <c r="AX220" s="93"/>
      <c r="AY220" s="93"/>
      <c r="AZ220" s="93"/>
      <c r="BA220" s="93"/>
      <c r="BB220" s="93"/>
      <c r="BC220" s="93"/>
      <c r="BD220" s="93"/>
      <c r="BE220" s="93"/>
      <c r="BF220" s="93"/>
      <c r="BG220" s="93"/>
      <c r="BH220" s="93"/>
      <c r="BI220" s="93"/>
      <c r="BJ220" s="93"/>
      <c r="BK220" s="93"/>
      <c r="BL220" s="93"/>
      <c r="BM220" s="93"/>
      <c r="BN220" s="93"/>
      <c r="BO220" s="93"/>
      <c r="BP220" s="93"/>
      <c r="BQ220" s="93"/>
      <c r="BR220" s="93"/>
      <c r="BS220" s="93"/>
      <c r="BT220" s="93"/>
      <c r="BU220" s="93"/>
      <c r="BV220" s="93"/>
      <c r="BW220" s="93"/>
      <c r="BX220" s="93"/>
      <c r="BY220" s="93"/>
      <c r="BZ220" s="93"/>
      <c r="CA220" s="93"/>
      <c r="CB220" s="93"/>
      <c r="CC220" s="93"/>
      <c r="CD220" s="93"/>
      <c r="CE220" s="93"/>
      <c r="CF220" s="93"/>
      <c r="CG220" s="93"/>
      <c r="CH220" s="93"/>
      <c r="CI220" s="93"/>
      <c r="CJ220" s="93"/>
      <c r="CK220" s="93"/>
      <c r="CL220" s="93"/>
      <c r="CM220" s="93"/>
      <c r="CN220" s="93"/>
      <c r="CO220" s="93"/>
      <c r="CP220" s="93"/>
      <c r="CQ220" s="93"/>
      <c r="CR220" s="93"/>
      <c r="CS220" s="93"/>
      <c r="CT220" s="93"/>
      <c r="CU220" s="93"/>
      <c r="CV220" s="93"/>
      <c r="CW220" s="93"/>
      <c r="CX220" s="93"/>
      <c r="CY220" s="93"/>
      <c r="CZ220" s="93"/>
      <c r="DA220" s="93"/>
      <c r="DB220" s="93"/>
      <c r="DC220" s="93"/>
      <c r="DD220" s="93"/>
      <c r="DE220" s="93"/>
      <c r="DF220" s="93"/>
      <c r="DG220" s="93"/>
      <c r="DH220" s="93"/>
      <c r="DI220" s="93"/>
      <c r="DJ220" s="93"/>
      <c r="DK220" s="93"/>
      <c r="DL220" s="93"/>
      <c r="DM220" s="93"/>
      <c r="DN220" s="93"/>
      <c r="DO220" s="93"/>
      <c r="DP220" s="93"/>
      <c r="DQ220" s="93"/>
      <c r="DR220" s="93"/>
      <c r="DS220" s="93"/>
      <c r="DT220" s="93"/>
      <c r="DU220" s="93"/>
      <c r="DV220" s="93"/>
      <c r="DW220" s="93"/>
      <c r="DX220" s="93"/>
      <c r="DY220" s="93"/>
      <c r="DZ220" s="93"/>
      <c r="EA220" s="93"/>
      <c r="EB220" s="93"/>
      <c r="EC220" s="93"/>
      <c r="ED220" s="93"/>
      <c r="EE220" s="93"/>
      <c r="EF220" s="93"/>
      <c r="EG220" s="93"/>
      <c r="EH220" s="93"/>
      <c r="EI220" s="94"/>
      <c r="EJ220" s="93"/>
      <c r="EK220" s="93"/>
      <c r="EL220" s="93"/>
      <c r="EM220" s="93"/>
      <c r="EN220" s="93"/>
      <c r="EO220" s="93"/>
      <c r="EP220" s="93"/>
      <c r="EQ220" s="93"/>
      <c r="ER220" s="93"/>
      <c r="ES220" s="93"/>
      <c r="ET220" s="93"/>
      <c r="EU220" s="93"/>
      <c r="EV220" s="93"/>
      <c r="EW220" s="93"/>
      <c r="EX220" s="93"/>
      <c r="EY220" s="93"/>
      <c r="EZ220" s="93"/>
      <c r="FA220" s="93"/>
      <c r="FB220" s="93"/>
      <c r="FC220" s="93"/>
      <c r="FD220" s="93"/>
      <c r="FE220" s="93"/>
      <c r="FF220" s="93"/>
      <c r="FG220" s="93"/>
      <c r="FH220" s="93"/>
      <c r="FI220" s="93"/>
      <c r="FJ220" s="93"/>
      <c r="FK220" s="93"/>
      <c r="FL220" s="93"/>
      <c r="FM220" s="93"/>
      <c r="FN220" s="93"/>
      <c r="FO220" s="93"/>
      <c r="FP220" s="93"/>
      <c r="FQ220" s="93"/>
      <c r="FR220" s="93"/>
      <c r="FS220" s="93"/>
      <c r="FT220" s="93"/>
      <c r="FU220" s="93"/>
      <c r="FV220" s="93"/>
      <c r="FW220" s="93"/>
      <c r="FX220" s="93"/>
      <c r="FY220" s="93"/>
      <c r="FZ220" s="93"/>
      <c r="GA220" s="93"/>
      <c r="GB220" s="93"/>
      <c r="GC220" s="93"/>
      <c r="GD220" s="93"/>
      <c r="GE220" s="93"/>
      <c r="GF220" s="93"/>
      <c r="GG220" s="93"/>
      <c r="GH220" s="93"/>
      <c r="GI220" s="93"/>
      <c r="GJ220" s="93"/>
      <c r="GK220" s="93"/>
      <c r="GL220" s="93"/>
      <c r="GM220" s="93"/>
      <c r="GN220" s="93"/>
      <c r="GO220" s="93"/>
      <c r="GP220" s="93"/>
      <c r="GQ220" s="93"/>
      <c r="GR220" s="93"/>
      <c r="GS220" s="93"/>
      <c r="GT220" s="93"/>
      <c r="GU220" s="93"/>
      <c r="GV220" s="93"/>
      <c r="GW220" s="93"/>
      <c r="GX220" s="93"/>
      <c r="GY220" s="93"/>
      <c r="GZ220" s="93"/>
      <c r="HA220" s="93"/>
      <c r="HB220" s="93"/>
      <c r="HC220" s="93"/>
      <c r="HD220" s="93"/>
      <c r="HE220" s="93"/>
      <c r="HF220" s="93"/>
      <c r="HG220" s="93"/>
      <c r="HH220" s="93"/>
      <c r="HI220" s="93"/>
      <c r="HJ220" s="93"/>
      <c r="HK220" s="93"/>
      <c r="HL220" s="93"/>
      <c r="HM220" s="93"/>
      <c r="HN220" s="93"/>
      <c r="HO220" s="93"/>
      <c r="HP220" s="93"/>
      <c r="HQ220" s="93"/>
      <c r="HR220" s="93"/>
      <c r="HS220" s="93"/>
      <c r="HT220" s="95"/>
    </row>
    <row r="221" spans="1:256">
      <c r="A221" s="50" t="s">
        <v>308</v>
      </c>
      <c r="B221" s="28" t="s">
        <v>309</v>
      </c>
      <c r="C221" s="51" t="s">
        <v>20</v>
      </c>
      <c r="D221" s="52" t="s">
        <v>40</v>
      </c>
      <c r="E221" s="44">
        <v>250000</v>
      </c>
      <c r="F221" s="44">
        <f>E221*G221</f>
        <v>250000</v>
      </c>
      <c r="G221" s="53">
        <v>1</v>
      </c>
      <c r="H221" s="7"/>
    </row>
    <row r="222" spans="1:256" s="84" customFormat="1" ht="15.75">
      <c r="A222" s="207" t="s">
        <v>310</v>
      </c>
      <c r="B222" s="207"/>
      <c r="C222" s="207"/>
      <c r="D222" s="207"/>
      <c r="E222" s="207"/>
      <c r="F222" s="25">
        <f>SUM(F223:F229)</f>
        <v>8490000</v>
      </c>
      <c r="G222" s="80"/>
      <c r="H222" s="20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1"/>
      <c r="BD222" s="81"/>
      <c r="BE222" s="81"/>
      <c r="BF222" s="81"/>
      <c r="BG222" s="81"/>
      <c r="BH222" s="81"/>
      <c r="BI222" s="81"/>
      <c r="BJ222" s="81"/>
      <c r="BK222" s="81"/>
      <c r="BL222" s="81"/>
      <c r="BM222" s="81"/>
      <c r="BN222" s="81"/>
      <c r="BO222" s="81"/>
      <c r="BP222" s="81"/>
      <c r="BQ222" s="81"/>
      <c r="BR222" s="81"/>
      <c r="BS222" s="81"/>
      <c r="BT222" s="81"/>
      <c r="BU222" s="81"/>
      <c r="BV222" s="81"/>
      <c r="BW222" s="81"/>
      <c r="BX222" s="81"/>
      <c r="BY222" s="81"/>
      <c r="BZ222" s="81"/>
      <c r="CA222" s="81"/>
      <c r="CB222" s="81"/>
      <c r="CC222" s="81"/>
      <c r="CD222" s="81"/>
      <c r="CE222" s="81"/>
      <c r="CF222" s="81"/>
      <c r="CG222" s="81"/>
      <c r="CH222" s="81"/>
      <c r="CI222" s="81"/>
      <c r="CJ222" s="81"/>
      <c r="CK222" s="81"/>
      <c r="CL222" s="81"/>
      <c r="CM222" s="81"/>
      <c r="CN222" s="81"/>
      <c r="CO222" s="81"/>
      <c r="CP222" s="81"/>
      <c r="CQ222" s="81"/>
      <c r="CR222" s="81"/>
      <c r="CS222" s="81"/>
      <c r="CT222" s="81"/>
      <c r="CU222" s="81"/>
      <c r="CV222" s="81"/>
      <c r="CW222" s="81"/>
      <c r="CX222" s="81"/>
      <c r="CY222" s="81"/>
      <c r="CZ222" s="81"/>
      <c r="DA222" s="81"/>
      <c r="DB222" s="81"/>
      <c r="DC222" s="81"/>
      <c r="DD222" s="81"/>
      <c r="DE222" s="81"/>
      <c r="DF222" s="81"/>
      <c r="DG222" s="81"/>
      <c r="DH222" s="81"/>
      <c r="DI222" s="81"/>
      <c r="DJ222" s="81"/>
      <c r="DK222" s="81"/>
      <c r="DL222" s="81"/>
      <c r="DM222" s="81"/>
      <c r="DN222" s="81"/>
      <c r="DO222" s="81"/>
      <c r="DP222" s="81"/>
      <c r="DQ222" s="81"/>
      <c r="DR222" s="81"/>
      <c r="DS222" s="81"/>
      <c r="DT222" s="81"/>
      <c r="DU222" s="81"/>
      <c r="DV222" s="81"/>
      <c r="DW222" s="81"/>
      <c r="DX222" s="81"/>
      <c r="DY222" s="81"/>
      <c r="DZ222" s="81"/>
      <c r="EA222" s="81"/>
      <c r="EB222" s="81"/>
      <c r="EC222" s="81"/>
      <c r="ED222" s="81"/>
      <c r="EE222" s="81"/>
      <c r="EF222" s="81"/>
      <c r="EG222" s="81"/>
      <c r="EH222" s="81"/>
      <c r="EI222" s="82"/>
      <c r="EJ222" s="81"/>
      <c r="EK222" s="81"/>
      <c r="EL222" s="81"/>
      <c r="EM222" s="81"/>
      <c r="EN222" s="81"/>
      <c r="EO222" s="81"/>
      <c r="EP222" s="81"/>
      <c r="EQ222" s="81"/>
      <c r="ER222" s="81"/>
      <c r="ES222" s="81"/>
      <c r="ET222" s="81"/>
      <c r="EU222" s="81"/>
      <c r="EV222" s="81"/>
      <c r="EW222" s="81"/>
      <c r="EX222" s="81"/>
      <c r="EY222" s="81"/>
      <c r="EZ222" s="81"/>
      <c r="FA222" s="81"/>
      <c r="FB222" s="81"/>
      <c r="FC222" s="81"/>
      <c r="FD222" s="81"/>
      <c r="FE222" s="81"/>
      <c r="FF222" s="81"/>
      <c r="FG222" s="81"/>
      <c r="FH222" s="81"/>
      <c r="FI222" s="81"/>
      <c r="FJ222" s="81"/>
      <c r="FK222" s="81"/>
      <c r="FL222" s="81"/>
      <c r="FM222" s="81"/>
      <c r="FN222" s="81"/>
      <c r="FO222" s="81"/>
      <c r="FP222" s="81"/>
      <c r="FQ222" s="81"/>
      <c r="FR222" s="81"/>
      <c r="FS222" s="81"/>
      <c r="FT222" s="81"/>
      <c r="FU222" s="81"/>
      <c r="FV222" s="81"/>
      <c r="FW222" s="81"/>
      <c r="FX222" s="81"/>
      <c r="FY222" s="81"/>
      <c r="FZ222" s="81"/>
      <c r="GA222" s="81"/>
      <c r="GB222" s="81"/>
      <c r="GC222" s="81"/>
      <c r="GD222" s="81"/>
      <c r="GE222" s="81"/>
      <c r="GF222" s="81"/>
      <c r="GG222" s="81"/>
      <c r="GH222" s="81"/>
      <c r="GI222" s="81"/>
      <c r="GJ222" s="81"/>
      <c r="GK222" s="81"/>
      <c r="GL222" s="81"/>
      <c r="GM222" s="81"/>
      <c r="GN222" s="81"/>
      <c r="GO222" s="81"/>
      <c r="GP222" s="81"/>
      <c r="GQ222" s="81"/>
      <c r="GR222" s="81"/>
      <c r="GS222" s="81"/>
      <c r="GT222" s="81"/>
      <c r="GU222" s="81"/>
      <c r="GV222" s="81"/>
      <c r="GW222" s="81"/>
      <c r="GX222" s="81"/>
      <c r="GY222" s="81"/>
      <c r="GZ222" s="81"/>
      <c r="HA222" s="81"/>
      <c r="HB222" s="81"/>
      <c r="HC222" s="81"/>
      <c r="HD222" s="81"/>
      <c r="HE222" s="81"/>
      <c r="HF222" s="81"/>
      <c r="HG222" s="81"/>
      <c r="HH222" s="81"/>
      <c r="HI222" s="81"/>
      <c r="HJ222" s="81"/>
      <c r="HK222" s="81"/>
      <c r="HL222" s="81"/>
      <c r="HM222" s="81"/>
      <c r="HN222" s="81"/>
      <c r="HO222" s="81"/>
      <c r="HP222" s="81"/>
      <c r="HQ222" s="81"/>
      <c r="HR222" s="81"/>
      <c r="HS222" s="81"/>
      <c r="HT222" s="83"/>
    </row>
    <row r="223" spans="1:256">
      <c r="A223" s="28">
        <v>32250000</v>
      </c>
      <c r="B223" s="28" t="s">
        <v>311</v>
      </c>
      <c r="C223" s="51" t="s">
        <v>20</v>
      </c>
      <c r="D223" s="52" t="s">
        <v>40</v>
      </c>
      <c r="E223" s="44">
        <v>2500</v>
      </c>
      <c r="F223" s="44">
        <v>50000</v>
      </c>
      <c r="G223" s="109">
        <v>20</v>
      </c>
      <c r="H223" s="7"/>
    </row>
    <row r="224" spans="1:256" s="103" customFormat="1">
      <c r="A224" s="28">
        <v>32333200</v>
      </c>
      <c r="B224" s="28" t="s">
        <v>312</v>
      </c>
      <c r="C224" s="51" t="s">
        <v>20</v>
      </c>
      <c r="D224" s="52" t="s">
        <v>313</v>
      </c>
      <c r="E224" s="44">
        <v>2200000</v>
      </c>
      <c r="F224" s="44">
        <v>2200000</v>
      </c>
      <c r="G224" s="109">
        <v>1</v>
      </c>
      <c r="H224" s="92"/>
      <c r="I224" s="100"/>
      <c r="J224" s="100"/>
      <c r="K224" s="100"/>
      <c r="L224" s="100"/>
      <c r="M224" s="100"/>
      <c r="N224" s="100"/>
      <c r="O224" s="100"/>
      <c r="P224" s="100"/>
      <c r="Q224" s="100"/>
      <c r="R224" s="100"/>
      <c r="S224" s="100"/>
      <c r="T224" s="100"/>
      <c r="U224" s="100"/>
      <c r="V224" s="100"/>
      <c r="W224" s="100"/>
      <c r="X224" s="100"/>
      <c r="Y224" s="100"/>
      <c r="Z224" s="100"/>
      <c r="AA224" s="100"/>
      <c r="AB224" s="100"/>
      <c r="AC224" s="100"/>
      <c r="AD224" s="100"/>
      <c r="AE224" s="100"/>
      <c r="AF224" s="100"/>
      <c r="AG224" s="100"/>
      <c r="AH224" s="100"/>
      <c r="AI224" s="100"/>
      <c r="AJ224" s="100"/>
      <c r="AK224" s="100"/>
      <c r="AL224" s="100"/>
      <c r="AM224" s="100"/>
      <c r="AN224" s="100"/>
      <c r="AO224" s="100"/>
      <c r="AP224" s="100"/>
      <c r="AQ224" s="100"/>
      <c r="AR224" s="100"/>
      <c r="AS224" s="100"/>
      <c r="AT224" s="100"/>
      <c r="AU224" s="100"/>
      <c r="AV224" s="100"/>
      <c r="AW224" s="100"/>
      <c r="AX224" s="100"/>
      <c r="AY224" s="100"/>
      <c r="AZ224" s="100"/>
      <c r="BA224" s="100"/>
      <c r="BB224" s="100"/>
      <c r="BC224" s="100"/>
      <c r="BD224" s="100"/>
      <c r="BE224" s="100"/>
      <c r="BF224" s="100"/>
      <c r="BG224" s="100"/>
      <c r="BH224" s="100"/>
      <c r="BI224" s="100"/>
      <c r="BJ224" s="100"/>
      <c r="BK224" s="100"/>
      <c r="BL224" s="100"/>
      <c r="BM224" s="100"/>
      <c r="BN224" s="100"/>
      <c r="BO224" s="100"/>
      <c r="BP224" s="100"/>
      <c r="BQ224" s="100"/>
      <c r="BR224" s="100"/>
      <c r="BS224" s="100"/>
      <c r="BT224" s="100"/>
      <c r="BU224" s="100"/>
      <c r="BV224" s="100"/>
      <c r="BW224" s="100"/>
      <c r="BX224" s="100"/>
      <c r="BY224" s="100"/>
      <c r="BZ224" s="100"/>
      <c r="CA224" s="100"/>
      <c r="CB224" s="100"/>
      <c r="CC224" s="100"/>
      <c r="CD224" s="100"/>
      <c r="CE224" s="100"/>
      <c r="CF224" s="100"/>
      <c r="CG224" s="100"/>
      <c r="CH224" s="100"/>
      <c r="CI224" s="100"/>
      <c r="CJ224" s="100"/>
      <c r="CK224" s="100"/>
      <c r="CL224" s="100"/>
      <c r="CM224" s="100"/>
      <c r="CN224" s="100"/>
      <c r="CO224" s="100"/>
      <c r="CP224" s="100"/>
      <c r="CQ224" s="100"/>
      <c r="CR224" s="100"/>
      <c r="CS224" s="100"/>
      <c r="CT224" s="100"/>
      <c r="CU224" s="100"/>
      <c r="CV224" s="100"/>
      <c r="CW224" s="100"/>
      <c r="CX224" s="100"/>
      <c r="CY224" s="100"/>
      <c r="CZ224" s="100"/>
      <c r="DA224" s="100"/>
      <c r="DB224" s="100"/>
      <c r="DC224" s="100"/>
      <c r="DD224" s="100"/>
      <c r="DE224" s="100"/>
      <c r="DF224" s="100"/>
      <c r="DG224" s="100"/>
      <c r="DH224" s="100"/>
      <c r="DI224" s="100"/>
      <c r="DJ224" s="100"/>
      <c r="DK224" s="100"/>
      <c r="DL224" s="100"/>
      <c r="DM224" s="100"/>
      <c r="DN224" s="100"/>
      <c r="DO224" s="100"/>
      <c r="DP224" s="100"/>
      <c r="DQ224" s="100"/>
      <c r="DR224" s="100"/>
      <c r="DS224" s="100"/>
      <c r="DT224" s="100"/>
      <c r="DU224" s="100"/>
      <c r="DV224" s="100"/>
      <c r="DW224" s="100"/>
      <c r="DX224" s="100"/>
      <c r="DY224" s="100"/>
      <c r="DZ224" s="100"/>
      <c r="EA224" s="100"/>
      <c r="EB224" s="100"/>
      <c r="EC224" s="100"/>
      <c r="ED224" s="100"/>
      <c r="EE224" s="100"/>
      <c r="EF224" s="100"/>
      <c r="EG224" s="100"/>
      <c r="EH224" s="100"/>
      <c r="EI224" s="101"/>
      <c r="EJ224" s="100"/>
      <c r="EK224" s="100"/>
      <c r="EL224" s="100"/>
      <c r="EM224" s="100"/>
      <c r="EN224" s="100"/>
      <c r="EO224" s="100"/>
      <c r="EP224" s="100"/>
      <c r="EQ224" s="100"/>
      <c r="ER224" s="100"/>
      <c r="ES224" s="100"/>
      <c r="ET224" s="100"/>
      <c r="EU224" s="100"/>
      <c r="EV224" s="100"/>
      <c r="EW224" s="100"/>
      <c r="EX224" s="100"/>
      <c r="EY224" s="100"/>
      <c r="EZ224" s="100"/>
      <c r="FA224" s="100"/>
      <c r="FB224" s="100"/>
      <c r="FC224" s="100"/>
      <c r="FD224" s="100"/>
      <c r="FE224" s="100"/>
      <c r="FF224" s="100"/>
      <c r="FG224" s="100"/>
      <c r="FH224" s="100"/>
      <c r="FI224" s="100"/>
      <c r="FJ224" s="100"/>
      <c r="FK224" s="100"/>
      <c r="FL224" s="100"/>
      <c r="FM224" s="100"/>
      <c r="FN224" s="100"/>
      <c r="FO224" s="100"/>
      <c r="FP224" s="100"/>
      <c r="FQ224" s="100"/>
      <c r="FR224" s="100"/>
      <c r="FS224" s="100"/>
      <c r="FT224" s="100"/>
      <c r="FU224" s="100"/>
      <c r="FV224" s="100"/>
      <c r="FW224" s="100"/>
      <c r="FX224" s="100"/>
      <c r="FY224" s="100"/>
      <c r="FZ224" s="100"/>
      <c r="GA224" s="100"/>
      <c r="GB224" s="100"/>
      <c r="GC224" s="100"/>
      <c r="GD224" s="100"/>
      <c r="GE224" s="100"/>
      <c r="GF224" s="100"/>
      <c r="GG224" s="100"/>
      <c r="GH224" s="100"/>
      <c r="GI224" s="100"/>
      <c r="GJ224" s="100"/>
      <c r="GK224" s="100"/>
      <c r="GL224" s="100"/>
      <c r="GM224" s="100"/>
      <c r="GN224" s="100"/>
      <c r="GO224" s="100"/>
      <c r="GP224" s="100"/>
      <c r="GQ224" s="100"/>
      <c r="GR224" s="100"/>
      <c r="GS224" s="100"/>
      <c r="GT224" s="100"/>
      <c r="GU224" s="100"/>
      <c r="GV224" s="100"/>
      <c r="GW224" s="100"/>
      <c r="GX224" s="100"/>
      <c r="GY224" s="100"/>
      <c r="GZ224" s="100"/>
      <c r="HA224" s="100"/>
      <c r="HB224" s="100"/>
      <c r="HC224" s="100"/>
      <c r="HD224" s="100"/>
      <c r="HE224" s="100"/>
      <c r="HF224" s="100"/>
      <c r="HG224" s="100"/>
      <c r="HH224" s="100"/>
      <c r="HI224" s="100"/>
      <c r="HJ224" s="100"/>
      <c r="HK224" s="100"/>
      <c r="HL224" s="100"/>
      <c r="HM224" s="100"/>
      <c r="HN224" s="100"/>
      <c r="HO224" s="100"/>
      <c r="HP224" s="100"/>
      <c r="HQ224" s="100"/>
      <c r="HR224" s="100"/>
      <c r="HS224" s="100"/>
      <c r="HT224" s="102"/>
    </row>
    <row r="225" spans="1:228" ht="15">
      <c r="A225" s="36">
        <v>32341160</v>
      </c>
      <c r="B225" s="36" t="s">
        <v>314</v>
      </c>
      <c r="C225" s="29" t="s">
        <v>20</v>
      </c>
      <c r="D225" s="30" t="s">
        <v>40</v>
      </c>
      <c r="E225" s="32">
        <v>3000000</v>
      </c>
      <c r="F225" s="32">
        <v>3000000</v>
      </c>
      <c r="G225" s="45">
        <v>1</v>
      </c>
      <c r="H225" s="7"/>
    </row>
    <row r="226" spans="1:228" s="96" customFormat="1" ht="28.5">
      <c r="A226" s="36">
        <v>31521580</v>
      </c>
      <c r="B226" s="36" t="s">
        <v>315</v>
      </c>
      <c r="C226" s="29" t="s">
        <v>20</v>
      </c>
      <c r="D226" s="30" t="s">
        <v>40</v>
      </c>
      <c r="E226" s="32">
        <v>2000000</v>
      </c>
      <c r="F226" s="32">
        <v>2000000</v>
      </c>
      <c r="G226" s="45">
        <v>1</v>
      </c>
      <c r="H226" s="92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  <c r="AX226" s="93"/>
      <c r="AY226" s="93"/>
      <c r="AZ226" s="93"/>
      <c r="BA226" s="93"/>
      <c r="BB226" s="93"/>
      <c r="BC226" s="93"/>
      <c r="BD226" s="93"/>
      <c r="BE226" s="93"/>
      <c r="BF226" s="93"/>
      <c r="BG226" s="93"/>
      <c r="BH226" s="93"/>
      <c r="BI226" s="93"/>
      <c r="BJ226" s="93"/>
      <c r="BK226" s="93"/>
      <c r="BL226" s="93"/>
      <c r="BM226" s="93"/>
      <c r="BN226" s="93"/>
      <c r="BO226" s="93"/>
      <c r="BP226" s="93"/>
      <c r="BQ226" s="93"/>
      <c r="BR226" s="93"/>
      <c r="BS226" s="93"/>
      <c r="BT226" s="93"/>
      <c r="BU226" s="93"/>
      <c r="BV226" s="93"/>
      <c r="BW226" s="93"/>
      <c r="BX226" s="93"/>
      <c r="BY226" s="93"/>
      <c r="BZ226" s="93"/>
      <c r="CA226" s="93"/>
      <c r="CB226" s="93"/>
      <c r="CC226" s="93"/>
      <c r="CD226" s="93"/>
      <c r="CE226" s="93"/>
      <c r="CF226" s="93"/>
      <c r="CG226" s="93"/>
      <c r="CH226" s="93"/>
      <c r="CI226" s="93"/>
      <c r="CJ226" s="93"/>
      <c r="CK226" s="93"/>
      <c r="CL226" s="93"/>
      <c r="CM226" s="93"/>
      <c r="CN226" s="93"/>
      <c r="CO226" s="93"/>
      <c r="CP226" s="93"/>
      <c r="CQ226" s="93"/>
      <c r="CR226" s="93"/>
      <c r="CS226" s="93"/>
      <c r="CT226" s="93"/>
      <c r="CU226" s="93"/>
      <c r="CV226" s="93"/>
      <c r="CW226" s="93"/>
      <c r="CX226" s="93"/>
      <c r="CY226" s="93"/>
      <c r="CZ226" s="93"/>
      <c r="DA226" s="93"/>
      <c r="DB226" s="93"/>
      <c r="DC226" s="93"/>
      <c r="DD226" s="93"/>
      <c r="DE226" s="93"/>
      <c r="DF226" s="93"/>
      <c r="DG226" s="93"/>
      <c r="DH226" s="93"/>
      <c r="DI226" s="93"/>
      <c r="DJ226" s="93"/>
      <c r="DK226" s="93"/>
      <c r="DL226" s="93"/>
      <c r="DM226" s="93"/>
      <c r="DN226" s="93"/>
      <c r="DO226" s="93"/>
      <c r="DP226" s="93"/>
      <c r="DQ226" s="93"/>
      <c r="DR226" s="93"/>
      <c r="DS226" s="93"/>
      <c r="DT226" s="93"/>
      <c r="DU226" s="93"/>
      <c r="DV226" s="93"/>
      <c r="DW226" s="93"/>
      <c r="DX226" s="93"/>
      <c r="DY226" s="93"/>
      <c r="DZ226" s="93"/>
      <c r="EA226" s="93"/>
      <c r="EB226" s="93"/>
      <c r="EC226" s="93"/>
      <c r="ED226" s="93"/>
      <c r="EE226" s="93"/>
      <c r="EF226" s="93"/>
      <c r="EG226" s="93"/>
      <c r="EH226" s="93"/>
      <c r="EI226" s="94"/>
      <c r="EJ226" s="93"/>
      <c r="EK226" s="93"/>
      <c r="EL226" s="93"/>
      <c r="EM226" s="93"/>
      <c r="EN226" s="93"/>
      <c r="EO226" s="93"/>
      <c r="EP226" s="93"/>
      <c r="EQ226" s="93"/>
      <c r="ER226" s="93"/>
      <c r="ES226" s="93"/>
      <c r="ET226" s="93"/>
      <c r="EU226" s="93"/>
      <c r="EV226" s="93"/>
      <c r="EW226" s="93"/>
      <c r="EX226" s="93"/>
      <c r="EY226" s="93"/>
      <c r="EZ226" s="93"/>
      <c r="FA226" s="93"/>
      <c r="FB226" s="93"/>
      <c r="FC226" s="93"/>
      <c r="FD226" s="93"/>
      <c r="FE226" s="93"/>
      <c r="FF226" s="93"/>
      <c r="FG226" s="93"/>
      <c r="FH226" s="93"/>
      <c r="FI226" s="93"/>
      <c r="FJ226" s="93"/>
      <c r="FK226" s="93"/>
      <c r="FL226" s="93"/>
      <c r="FM226" s="93"/>
      <c r="FN226" s="93"/>
      <c r="FO226" s="93"/>
      <c r="FP226" s="93"/>
      <c r="FQ226" s="93"/>
      <c r="FR226" s="93"/>
      <c r="FS226" s="93"/>
      <c r="FT226" s="93"/>
      <c r="FU226" s="93"/>
      <c r="FV226" s="93"/>
      <c r="FW226" s="93"/>
      <c r="FX226" s="93"/>
      <c r="FY226" s="93"/>
      <c r="FZ226" s="93"/>
      <c r="GA226" s="93"/>
      <c r="GB226" s="93"/>
      <c r="GC226" s="93"/>
      <c r="GD226" s="93"/>
      <c r="GE226" s="93"/>
      <c r="GF226" s="93"/>
      <c r="GG226" s="93"/>
      <c r="GH226" s="93"/>
      <c r="GI226" s="93"/>
      <c r="GJ226" s="93"/>
      <c r="GK226" s="93"/>
      <c r="GL226" s="93"/>
      <c r="GM226" s="93"/>
      <c r="GN226" s="93"/>
      <c r="GO226" s="93"/>
      <c r="GP226" s="93"/>
      <c r="GQ226" s="93"/>
      <c r="GR226" s="93"/>
      <c r="GS226" s="93"/>
      <c r="GT226" s="93"/>
      <c r="GU226" s="93"/>
      <c r="GV226" s="93"/>
      <c r="GW226" s="93"/>
      <c r="GX226" s="93"/>
      <c r="GY226" s="93"/>
      <c r="GZ226" s="93"/>
      <c r="HA226" s="93"/>
      <c r="HB226" s="93"/>
      <c r="HC226" s="93"/>
      <c r="HD226" s="93"/>
      <c r="HE226" s="93"/>
      <c r="HF226" s="93"/>
      <c r="HG226" s="93"/>
      <c r="HH226" s="93"/>
      <c r="HI226" s="93"/>
      <c r="HJ226" s="93"/>
      <c r="HK226" s="93"/>
      <c r="HL226" s="93"/>
      <c r="HM226" s="93"/>
      <c r="HN226" s="93"/>
      <c r="HO226" s="93"/>
      <c r="HP226" s="93"/>
      <c r="HQ226" s="93"/>
      <c r="HR226" s="93"/>
      <c r="HS226" s="93"/>
      <c r="HT226" s="95"/>
    </row>
    <row r="227" spans="1:228" s="103" customFormat="1" ht="15">
      <c r="A227" s="36">
        <v>39714210</v>
      </c>
      <c r="B227" s="36" t="s">
        <v>316</v>
      </c>
      <c r="C227" s="29" t="s">
        <v>20</v>
      </c>
      <c r="D227" s="30" t="s">
        <v>40</v>
      </c>
      <c r="E227" s="32">
        <v>200000</v>
      </c>
      <c r="F227" s="32">
        <v>800000</v>
      </c>
      <c r="G227" s="45">
        <v>4</v>
      </c>
      <c r="H227" s="92"/>
      <c r="I227" s="100"/>
      <c r="J227" s="100"/>
      <c r="K227" s="100"/>
      <c r="L227" s="100"/>
      <c r="M227" s="100"/>
      <c r="N227" s="100"/>
      <c r="O227" s="100"/>
      <c r="P227" s="100"/>
      <c r="Q227" s="100"/>
      <c r="R227" s="100"/>
      <c r="S227" s="100"/>
      <c r="T227" s="100"/>
      <c r="U227" s="100"/>
      <c r="V227" s="100"/>
      <c r="W227" s="100"/>
      <c r="X227" s="100"/>
      <c r="Y227" s="100"/>
      <c r="Z227" s="100"/>
      <c r="AA227" s="100"/>
      <c r="AB227" s="100"/>
      <c r="AC227" s="100"/>
      <c r="AD227" s="100"/>
      <c r="AE227" s="100"/>
      <c r="AF227" s="100"/>
      <c r="AG227" s="100"/>
      <c r="AH227" s="100"/>
      <c r="AI227" s="100"/>
      <c r="AJ227" s="100"/>
      <c r="AK227" s="100"/>
      <c r="AL227" s="100"/>
      <c r="AM227" s="100"/>
      <c r="AN227" s="100"/>
      <c r="AO227" s="100"/>
      <c r="AP227" s="100"/>
      <c r="AQ227" s="100"/>
      <c r="AR227" s="100"/>
      <c r="AS227" s="100"/>
      <c r="AT227" s="100"/>
      <c r="AU227" s="100"/>
      <c r="AV227" s="100"/>
      <c r="AW227" s="100"/>
      <c r="AX227" s="100"/>
      <c r="AY227" s="100"/>
      <c r="AZ227" s="100"/>
      <c r="BA227" s="100"/>
      <c r="BB227" s="100"/>
      <c r="BC227" s="100"/>
      <c r="BD227" s="100"/>
      <c r="BE227" s="100"/>
      <c r="BF227" s="100"/>
      <c r="BG227" s="100"/>
      <c r="BH227" s="100"/>
      <c r="BI227" s="100"/>
      <c r="BJ227" s="100"/>
      <c r="BK227" s="100"/>
      <c r="BL227" s="100"/>
      <c r="BM227" s="100"/>
      <c r="BN227" s="100"/>
      <c r="BO227" s="100"/>
      <c r="BP227" s="100"/>
      <c r="BQ227" s="100"/>
      <c r="BR227" s="100"/>
      <c r="BS227" s="100"/>
      <c r="BT227" s="100"/>
      <c r="BU227" s="100"/>
      <c r="BV227" s="100"/>
      <c r="BW227" s="100"/>
      <c r="BX227" s="100"/>
      <c r="BY227" s="100"/>
      <c r="BZ227" s="100"/>
      <c r="CA227" s="100"/>
      <c r="CB227" s="100"/>
      <c r="CC227" s="100"/>
      <c r="CD227" s="100"/>
      <c r="CE227" s="100"/>
      <c r="CF227" s="100"/>
      <c r="CG227" s="100"/>
      <c r="CH227" s="100"/>
      <c r="CI227" s="100"/>
      <c r="CJ227" s="100"/>
      <c r="CK227" s="100"/>
      <c r="CL227" s="100"/>
      <c r="CM227" s="100"/>
      <c r="CN227" s="100"/>
      <c r="CO227" s="100"/>
      <c r="CP227" s="100"/>
      <c r="CQ227" s="100"/>
      <c r="CR227" s="100"/>
      <c r="CS227" s="100"/>
      <c r="CT227" s="100"/>
      <c r="CU227" s="100"/>
      <c r="CV227" s="100"/>
      <c r="CW227" s="100"/>
      <c r="CX227" s="100"/>
      <c r="CY227" s="100"/>
      <c r="CZ227" s="100"/>
      <c r="DA227" s="100"/>
      <c r="DB227" s="100"/>
      <c r="DC227" s="100"/>
      <c r="DD227" s="100"/>
      <c r="DE227" s="100"/>
      <c r="DF227" s="100"/>
      <c r="DG227" s="100"/>
      <c r="DH227" s="100"/>
      <c r="DI227" s="100"/>
      <c r="DJ227" s="100"/>
      <c r="DK227" s="100"/>
      <c r="DL227" s="100"/>
      <c r="DM227" s="100"/>
      <c r="DN227" s="100"/>
      <c r="DO227" s="100"/>
      <c r="DP227" s="100"/>
      <c r="DQ227" s="100"/>
      <c r="DR227" s="100"/>
      <c r="DS227" s="100"/>
      <c r="DT227" s="100"/>
      <c r="DU227" s="100"/>
      <c r="DV227" s="100"/>
      <c r="DW227" s="100"/>
      <c r="DX227" s="100"/>
      <c r="DY227" s="100"/>
      <c r="DZ227" s="100"/>
      <c r="EA227" s="100"/>
      <c r="EB227" s="100"/>
      <c r="EC227" s="100"/>
      <c r="ED227" s="100"/>
      <c r="EE227" s="100"/>
      <c r="EF227" s="100"/>
      <c r="EG227" s="100"/>
      <c r="EH227" s="100"/>
      <c r="EI227" s="101"/>
      <c r="EJ227" s="100"/>
      <c r="EK227" s="100"/>
      <c r="EL227" s="100"/>
      <c r="EM227" s="100"/>
      <c r="EN227" s="100"/>
      <c r="EO227" s="100"/>
      <c r="EP227" s="100"/>
      <c r="EQ227" s="100"/>
      <c r="ER227" s="100"/>
      <c r="ES227" s="100"/>
      <c r="ET227" s="100"/>
      <c r="EU227" s="100"/>
      <c r="EV227" s="100"/>
      <c r="EW227" s="100"/>
      <c r="EX227" s="100"/>
      <c r="EY227" s="100"/>
      <c r="EZ227" s="100"/>
      <c r="FA227" s="100"/>
      <c r="FB227" s="100"/>
      <c r="FC227" s="100"/>
      <c r="FD227" s="100"/>
      <c r="FE227" s="100"/>
      <c r="FF227" s="100"/>
      <c r="FG227" s="100"/>
      <c r="FH227" s="100"/>
      <c r="FI227" s="100"/>
      <c r="FJ227" s="100"/>
      <c r="FK227" s="100"/>
      <c r="FL227" s="100"/>
      <c r="FM227" s="100"/>
      <c r="FN227" s="100"/>
      <c r="FO227" s="100"/>
      <c r="FP227" s="100"/>
      <c r="FQ227" s="100"/>
      <c r="FR227" s="100"/>
      <c r="FS227" s="100"/>
      <c r="FT227" s="100"/>
      <c r="FU227" s="100"/>
      <c r="FV227" s="100"/>
      <c r="FW227" s="100"/>
      <c r="FX227" s="100"/>
      <c r="FY227" s="100"/>
      <c r="FZ227" s="100"/>
      <c r="GA227" s="100"/>
      <c r="GB227" s="100"/>
      <c r="GC227" s="100"/>
      <c r="GD227" s="100"/>
      <c r="GE227" s="100"/>
      <c r="GF227" s="100"/>
      <c r="GG227" s="100"/>
      <c r="GH227" s="100"/>
      <c r="GI227" s="100"/>
      <c r="GJ227" s="100"/>
      <c r="GK227" s="100"/>
      <c r="GL227" s="100"/>
      <c r="GM227" s="100"/>
      <c r="GN227" s="100"/>
      <c r="GO227" s="100"/>
      <c r="GP227" s="100"/>
      <c r="GQ227" s="100"/>
      <c r="GR227" s="100"/>
      <c r="GS227" s="100"/>
      <c r="GT227" s="100"/>
      <c r="GU227" s="100"/>
      <c r="GV227" s="100"/>
      <c r="GW227" s="100"/>
      <c r="GX227" s="100"/>
      <c r="GY227" s="100"/>
      <c r="GZ227" s="100"/>
      <c r="HA227" s="100"/>
      <c r="HB227" s="100"/>
      <c r="HC227" s="100"/>
      <c r="HD227" s="100"/>
      <c r="HE227" s="100"/>
      <c r="HF227" s="100"/>
      <c r="HG227" s="100"/>
      <c r="HH227" s="100"/>
      <c r="HI227" s="100"/>
      <c r="HJ227" s="100"/>
      <c r="HK227" s="100"/>
      <c r="HL227" s="100"/>
      <c r="HM227" s="100"/>
      <c r="HN227" s="100"/>
      <c r="HO227" s="100"/>
      <c r="HP227" s="100"/>
      <c r="HQ227" s="100"/>
      <c r="HR227" s="100"/>
      <c r="HS227" s="100"/>
      <c r="HT227" s="102"/>
    </row>
    <row r="228" spans="1:228" ht="15">
      <c r="A228" s="36">
        <v>39714210</v>
      </c>
      <c r="B228" s="36" t="s">
        <v>317</v>
      </c>
      <c r="C228" s="29" t="s">
        <v>20</v>
      </c>
      <c r="D228" s="30" t="s">
        <v>40</v>
      </c>
      <c r="E228" s="32">
        <v>400000</v>
      </c>
      <c r="F228" s="32">
        <v>400000</v>
      </c>
      <c r="G228" s="45">
        <v>1</v>
      </c>
      <c r="H228" s="7"/>
    </row>
    <row r="229" spans="1:228" ht="15">
      <c r="A229" s="36">
        <v>31512360</v>
      </c>
      <c r="B229" s="28" t="s">
        <v>318</v>
      </c>
      <c r="C229" s="29" t="s">
        <v>20</v>
      </c>
      <c r="D229" s="30" t="s">
        <v>40</v>
      </c>
      <c r="E229" s="32">
        <v>20000</v>
      </c>
      <c r="F229" s="32">
        <v>40000</v>
      </c>
      <c r="G229" s="45">
        <v>2</v>
      </c>
      <c r="H229" s="7"/>
    </row>
    <row r="230" spans="1:228" ht="15.75">
      <c r="A230" s="207" t="s">
        <v>319</v>
      </c>
      <c r="B230" s="207"/>
      <c r="C230" s="207"/>
      <c r="D230" s="207"/>
      <c r="E230" s="207"/>
      <c r="F230" s="110">
        <f>SUM(F231:F256)</f>
        <v>33909000</v>
      </c>
      <c r="G230" s="110"/>
      <c r="H230" s="7"/>
    </row>
    <row r="231" spans="1:228" s="88" customFormat="1">
      <c r="A231" s="55" t="s">
        <v>320</v>
      </c>
      <c r="B231" s="28" t="s">
        <v>321</v>
      </c>
      <c r="C231" s="51" t="s">
        <v>23</v>
      </c>
      <c r="D231" s="52" t="s">
        <v>40</v>
      </c>
      <c r="E231" s="44">
        <v>10000</v>
      </c>
      <c r="F231" s="44">
        <f t="shared" ref="F231" si="11">E231*G231</f>
        <v>350000</v>
      </c>
      <c r="G231" s="53">
        <v>35</v>
      </c>
      <c r="H231" s="7"/>
      <c r="I231" s="85"/>
      <c r="J231" s="85"/>
      <c r="K231" s="85"/>
      <c r="L231" s="85"/>
      <c r="M231" s="85"/>
      <c r="N231" s="85"/>
      <c r="O231" s="85"/>
      <c r="P231" s="85"/>
      <c r="Q231" s="85"/>
      <c r="R231" s="85"/>
      <c r="S231" s="85"/>
      <c r="T231" s="85"/>
      <c r="U231" s="85"/>
      <c r="V231" s="85"/>
      <c r="W231" s="85"/>
      <c r="X231" s="85"/>
      <c r="Y231" s="85"/>
      <c r="Z231" s="85"/>
      <c r="AA231" s="85"/>
      <c r="AB231" s="85"/>
      <c r="AC231" s="85"/>
      <c r="AD231" s="85"/>
      <c r="AE231" s="85"/>
      <c r="AF231" s="85"/>
      <c r="AG231" s="85"/>
      <c r="AH231" s="85"/>
      <c r="AI231" s="85"/>
      <c r="AJ231" s="85"/>
      <c r="AK231" s="85"/>
      <c r="AL231" s="85"/>
      <c r="AM231" s="85"/>
      <c r="AN231" s="85"/>
      <c r="AO231" s="85"/>
      <c r="AP231" s="85"/>
      <c r="AQ231" s="85"/>
      <c r="AR231" s="85"/>
      <c r="AS231" s="85"/>
      <c r="AT231" s="85"/>
      <c r="AU231" s="85"/>
      <c r="AV231" s="85"/>
      <c r="AW231" s="85"/>
      <c r="AX231" s="85"/>
      <c r="AY231" s="85"/>
      <c r="AZ231" s="85"/>
      <c r="BA231" s="85"/>
      <c r="BB231" s="85"/>
      <c r="BC231" s="85"/>
      <c r="BD231" s="85"/>
      <c r="BE231" s="85"/>
      <c r="BF231" s="85"/>
      <c r="BG231" s="85"/>
      <c r="BH231" s="85"/>
      <c r="BI231" s="85"/>
      <c r="BJ231" s="85"/>
      <c r="BK231" s="85"/>
      <c r="BL231" s="85"/>
      <c r="BM231" s="85"/>
      <c r="BN231" s="85"/>
      <c r="BO231" s="85"/>
      <c r="BP231" s="85"/>
      <c r="BQ231" s="85"/>
      <c r="BR231" s="85"/>
      <c r="BS231" s="85"/>
      <c r="BT231" s="85"/>
      <c r="BU231" s="85"/>
      <c r="BV231" s="85"/>
      <c r="BW231" s="85"/>
      <c r="BX231" s="85"/>
      <c r="BY231" s="85"/>
      <c r="BZ231" s="85"/>
      <c r="CA231" s="85"/>
      <c r="CB231" s="85"/>
      <c r="CC231" s="85"/>
      <c r="CD231" s="85"/>
      <c r="CE231" s="85"/>
      <c r="CF231" s="85"/>
      <c r="CG231" s="85"/>
      <c r="CH231" s="85"/>
      <c r="CI231" s="85"/>
      <c r="CJ231" s="85"/>
      <c r="CK231" s="85"/>
      <c r="CL231" s="85"/>
      <c r="CM231" s="85"/>
      <c r="CN231" s="85"/>
      <c r="CO231" s="85"/>
      <c r="CP231" s="85"/>
      <c r="CQ231" s="85"/>
      <c r="CR231" s="85"/>
      <c r="CS231" s="85"/>
      <c r="CT231" s="85"/>
      <c r="CU231" s="85"/>
      <c r="CV231" s="85"/>
      <c r="CW231" s="85"/>
      <c r="CX231" s="85"/>
      <c r="CY231" s="85"/>
      <c r="CZ231" s="85"/>
      <c r="DA231" s="85"/>
      <c r="DB231" s="85"/>
      <c r="DC231" s="85"/>
      <c r="DD231" s="85"/>
      <c r="DE231" s="85"/>
      <c r="DF231" s="85"/>
      <c r="DG231" s="85"/>
      <c r="DH231" s="85"/>
      <c r="DI231" s="85"/>
      <c r="DJ231" s="85"/>
      <c r="DK231" s="85"/>
      <c r="DL231" s="85"/>
      <c r="DM231" s="85"/>
      <c r="DN231" s="85"/>
      <c r="DO231" s="85"/>
      <c r="DP231" s="85"/>
      <c r="DQ231" s="85"/>
      <c r="DR231" s="85"/>
      <c r="DS231" s="85"/>
      <c r="DT231" s="85"/>
      <c r="DU231" s="85"/>
      <c r="DV231" s="85"/>
      <c r="DW231" s="85"/>
      <c r="DX231" s="85"/>
      <c r="DY231" s="85"/>
      <c r="DZ231" s="85"/>
      <c r="EA231" s="85"/>
      <c r="EB231" s="85"/>
      <c r="EC231" s="85"/>
      <c r="ED231" s="85"/>
      <c r="EE231" s="85"/>
      <c r="EF231" s="85"/>
      <c r="EG231" s="85"/>
      <c r="EH231" s="85"/>
      <c r="EI231" s="86"/>
      <c r="EJ231" s="85"/>
      <c r="EK231" s="85"/>
      <c r="EL231" s="85"/>
      <c r="EM231" s="85"/>
      <c r="EN231" s="85"/>
      <c r="EO231" s="85"/>
      <c r="EP231" s="85"/>
      <c r="EQ231" s="85"/>
      <c r="ER231" s="85"/>
      <c r="ES231" s="85"/>
      <c r="ET231" s="85"/>
      <c r="EU231" s="85"/>
      <c r="EV231" s="85"/>
      <c r="EW231" s="85"/>
      <c r="EX231" s="85"/>
      <c r="EY231" s="85"/>
      <c r="EZ231" s="85"/>
      <c r="FA231" s="85"/>
      <c r="FB231" s="85"/>
      <c r="FC231" s="85"/>
      <c r="FD231" s="85"/>
      <c r="FE231" s="85"/>
      <c r="FF231" s="85"/>
      <c r="FG231" s="85"/>
      <c r="FH231" s="85"/>
      <c r="FI231" s="85"/>
      <c r="FJ231" s="85"/>
      <c r="FK231" s="85"/>
      <c r="FL231" s="85"/>
      <c r="FM231" s="85"/>
      <c r="FN231" s="85"/>
      <c r="FO231" s="85"/>
      <c r="FP231" s="85"/>
      <c r="FQ231" s="85"/>
      <c r="FR231" s="85"/>
      <c r="FS231" s="85"/>
      <c r="FT231" s="85"/>
      <c r="FU231" s="85"/>
      <c r="FV231" s="85"/>
      <c r="FW231" s="85"/>
      <c r="FX231" s="85"/>
      <c r="FY231" s="85"/>
      <c r="FZ231" s="85"/>
      <c r="GA231" s="85"/>
      <c r="GB231" s="85"/>
      <c r="GC231" s="85"/>
      <c r="GD231" s="85"/>
      <c r="GE231" s="85"/>
      <c r="GF231" s="85"/>
      <c r="GG231" s="85"/>
      <c r="GH231" s="85"/>
      <c r="GI231" s="85"/>
      <c r="GJ231" s="85"/>
      <c r="GK231" s="85"/>
      <c r="GL231" s="85"/>
      <c r="GM231" s="85"/>
      <c r="GN231" s="85"/>
      <c r="GO231" s="85"/>
      <c r="GP231" s="85"/>
      <c r="GQ231" s="85"/>
      <c r="GR231" s="85"/>
      <c r="GS231" s="85"/>
      <c r="GT231" s="85"/>
      <c r="GU231" s="85"/>
      <c r="GV231" s="85"/>
      <c r="GW231" s="85"/>
      <c r="GX231" s="85"/>
      <c r="GY231" s="85"/>
      <c r="GZ231" s="85"/>
      <c r="HA231" s="85"/>
      <c r="HB231" s="85"/>
      <c r="HC231" s="85"/>
      <c r="HD231" s="85"/>
      <c r="HE231" s="85"/>
      <c r="HF231" s="85"/>
      <c r="HG231" s="85"/>
      <c r="HH231" s="85"/>
      <c r="HI231" s="85"/>
      <c r="HJ231" s="85"/>
      <c r="HK231" s="85"/>
      <c r="HL231" s="85"/>
      <c r="HM231" s="85"/>
      <c r="HN231" s="85"/>
      <c r="HO231" s="85"/>
      <c r="HP231" s="85"/>
      <c r="HQ231" s="85"/>
      <c r="HR231" s="85"/>
      <c r="HS231" s="85"/>
      <c r="HT231" s="87"/>
    </row>
    <row r="232" spans="1:228" ht="28.5">
      <c r="A232" s="37" t="s">
        <v>322</v>
      </c>
      <c r="B232" s="111" t="s">
        <v>323</v>
      </c>
      <c r="C232" s="27" t="s">
        <v>324</v>
      </c>
      <c r="D232" s="112" t="s">
        <v>21</v>
      </c>
      <c r="E232" s="32">
        <v>7500</v>
      </c>
      <c r="F232" s="32">
        <f t="shared" ref="F232:F256" si="12">G232*E232</f>
        <v>1125000</v>
      </c>
      <c r="G232" s="45">
        <v>150</v>
      </c>
      <c r="H232" s="7"/>
    </row>
    <row r="233" spans="1:228" ht="28.5">
      <c r="A233" s="37" t="s">
        <v>322</v>
      </c>
      <c r="B233" s="113" t="s">
        <v>325</v>
      </c>
      <c r="C233" s="27" t="s">
        <v>324</v>
      </c>
      <c r="D233" s="112" t="s">
        <v>21</v>
      </c>
      <c r="E233" s="32">
        <v>8000</v>
      </c>
      <c r="F233" s="32">
        <f t="shared" si="12"/>
        <v>4000000</v>
      </c>
      <c r="G233" s="45">
        <v>500</v>
      </c>
      <c r="H233" s="7"/>
    </row>
    <row r="234" spans="1:228">
      <c r="A234" s="79" t="s">
        <v>322</v>
      </c>
      <c r="B234" s="111" t="s">
        <v>326</v>
      </c>
      <c r="C234" s="27" t="s">
        <v>324</v>
      </c>
      <c r="D234" s="112" t="s">
        <v>21</v>
      </c>
      <c r="E234" s="32">
        <v>12000</v>
      </c>
      <c r="F234" s="32">
        <f t="shared" si="12"/>
        <v>2400000</v>
      </c>
      <c r="G234" s="114" t="s">
        <v>327</v>
      </c>
      <c r="H234" s="7"/>
    </row>
    <row r="235" spans="1:228" ht="28.5">
      <c r="A235" s="37" t="s">
        <v>322</v>
      </c>
      <c r="B235" s="113" t="s">
        <v>328</v>
      </c>
      <c r="C235" s="27" t="s">
        <v>324</v>
      </c>
      <c r="D235" s="115" t="s">
        <v>21</v>
      </c>
      <c r="E235" s="32">
        <v>36500</v>
      </c>
      <c r="F235" s="32">
        <f t="shared" si="12"/>
        <v>3650000</v>
      </c>
      <c r="G235" s="114">
        <v>100</v>
      </c>
      <c r="H235" s="7"/>
    </row>
    <row r="236" spans="1:228">
      <c r="A236" s="37" t="s">
        <v>322</v>
      </c>
      <c r="B236" s="113" t="s">
        <v>329</v>
      </c>
      <c r="C236" s="27" t="s">
        <v>324</v>
      </c>
      <c r="D236" s="112" t="s">
        <v>21</v>
      </c>
      <c r="E236" s="32">
        <v>10000</v>
      </c>
      <c r="F236" s="32">
        <f t="shared" si="12"/>
        <v>2000000</v>
      </c>
      <c r="G236" s="114" t="s">
        <v>327</v>
      </c>
      <c r="H236" s="7"/>
    </row>
    <row r="237" spans="1:228" s="119" customFormat="1" ht="42.75">
      <c r="A237" s="37" t="s">
        <v>322</v>
      </c>
      <c r="B237" s="113" t="s">
        <v>330</v>
      </c>
      <c r="C237" s="27" t="s">
        <v>324</v>
      </c>
      <c r="D237" s="115" t="s">
        <v>331</v>
      </c>
      <c r="E237" s="32">
        <v>33000</v>
      </c>
      <c r="F237" s="32">
        <f t="shared" si="12"/>
        <v>1650000</v>
      </c>
      <c r="G237" s="114">
        <v>50</v>
      </c>
      <c r="H237" s="64"/>
      <c r="I237" s="116"/>
      <c r="J237" s="116"/>
      <c r="K237" s="116"/>
      <c r="L237" s="116"/>
      <c r="M237" s="116"/>
      <c r="N237" s="116"/>
      <c r="O237" s="116"/>
      <c r="P237" s="116"/>
      <c r="Q237" s="116"/>
      <c r="R237" s="116"/>
      <c r="S237" s="116"/>
      <c r="T237" s="116"/>
      <c r="U237" s="116"/>
      <c r="V237" s="116"/>
      <c r="W237" s="116"/>
      <c r="X237" s="116"/>
      <c r="Y237" s="116"/>
      <c r="Z237" s="116"/>
      <c r="AA237" s="116"/>
      <c r="AB237" s="116"/>
      <c r="AC237" s="116"/>
      <c r="AD237" s="116"/>
      <c r="AE237" s="116"/>
      <c r="AF237" s="116"/>
      <c r="AG237" s="116"/>
      <c r="AH237" s="116"/>
      <c r="AI237" s="116"/>
      <c r="AJ237" s="116"/>
      <c r="AK237" s="116"/>
      <c r="AL237" s="116"/>
      <c r="AM237" s="116"/>
      <c r="AN237" s="116"/>
      <c r="AO237" s="116"/>
      <c r="AP237" s="116"/>
      <c r="AQ237" s="116"/>
      <c r="AR237" s="116"/>
      <c r="AS237" s="116"/>
      <c r="AT237" s="116"/>
      <c r="AU237" s="116"/>
      <c r="AV237" s="116"/>
      <c r="AW237" s="116"/>
      <c r="AX237" s="116"/>
      <c r="AY237" s="116"/>
      <c r="AZ237" s="116"/>
      <c r="BA237" s="116"/>
      <c r="BB237" s="116"/>
      <c r="BC237" s="116"/>
      <c r="BD237" s="116"/>
      <c r="BE237" s="116"/>
      <c r="BF237" s="116"/>
      <c r="BG237" s="116"/>
      <c r="BH237" s="116"/>
      <c r="BI237" s="116"/>
      <c r="BJ237" s="116"/>
      <c r="BK237" s="116"/>
      <c r="BL237" s="116"/>
      <c r="BM237" s="116"/>
      <c r="BN237" s="116"/>
      <c r="BO237" s="116"/>
      <c r="BP237" s="116"/>
      <c r="BQ237" s="116"/>
      <c r="BR237" s="116"/>
      <c r="BS237" s="116"/>
      <c r="BT237" s="116"/>
      <c r="BU237" s="116"/>
      <c r="BV237" s="116"/>
      <c r="BW237" s="116"/>
      <c r="BX237" s="116"/>
      <c r="BY237" s="116"/>
      <c r="BZ237" s="116"/>
      <c r="CA237" s="116"/>
      <c r="CB237" s="116"/>
      <c r="CC237" s="116"/>
      <c r="CD237" s="116"/>
      <c r="CE237" s="116"/>
      <c r="CF237" s="116"/>
      <c r="CG237" s="116"/>
      <c r="CH237" s="116"/>
      <c r="CI237" s="116"/>
      <c r="CJ237" s="116"/>
      <c r="CK237" s="116"/>
      <c r="CL237" s="116"/>
      <c r="CM237" s="116"/>
      <c r="CN237" s="116"/>
      <c r="CO237" s="116"/>
      <c r="CP237" s="116"/>
      <c r="CQ237" s="116"/>
      <c r="CR237" s="116"/>
      <c r="CS237" s="116"/>
      <c r="CT237" s="116"/>
      <c r="CU237" s="116"/>
      <c r="CV237" s="116"/>
      <c r="CW237" s="116"/>
      <c r="CX237" s="116"/>
      <c r="CY237" s="116"/>
      <c r="CZ237" s="116"/>
      <c r="DA237" s="116"/>
      <c r="DB237" s="116"/>
      <c r="DC237" s="116"/>
      <c r="DD237" s="116"/>
      <c r="DE237" s="116"/>
      <c r="DF237" s="116"/>
      <c r="DG237" s="116"/>
      <c r="DH237" s="116"/>
      <c r="DI237" s="116"/>
      <c r="DJ237" s="116"/>
      <c r="DK237" s="116"/>
      <c r="DL237" s="116"/>
      <c r="DM237" s="116"/>
      <c r="DN237" s="116"/>
      <c r="DO237" s="116"/>
      <c r="DP237" s="116"/>
      <c r="DQ237" s="116"/>
      <c r="DR237" s="116"/>
      <c r="DS237" s="116"/>
      <c r="DT237" s="116"/>
      <c r="DU237" s="116"/>
      <c r="DV237" s="116"/>
      <c r="DW237" s="116"/>
      <c r="DX237" s="116"/>
      <c r="DY237" s="116"/>
      <c r="DZ237" s="116"/>
      <c r="EA237" s="116"/>
      <c r="EB237" s="116"/>
      <c r="EC237" s="116"/>
      <c r="ED237" s="116"/>
      <c r="EE237" s="116"/>
      <c r="EF237" s="116"/>
      <c r="EG237" s="116"/>
      <c r="EH237" s="116"/>
      <c r="EI237" s="117"/>
      <c r="EJ237" s="116"/>
      <c r="EK237" s="116"/>
      <c r="EL237" s="116"/>
      <c r="EM237" s="116"/>
      <c r="EN237" s="116"/>
      <c r="EO237" s="116"/>
      <c r="EP237" s="116"/>
      <c r="EQ237" s="116"/>
      <c r="ER237" s="116"/>
      <c r="ES237" s="116"/>
      <c r="ET237" s="116"/>
      <c r="EU237" s="116"/>
      <c r="EV237" s="116"/>
      <c r="EW237" s="116"/>
      <c r="EX237" s="116"/>
      <c r="EY237" s="116"/>
      <c r="EZ237" s="116"/>
      <c r="FA237" s="116"/>
      <c r="FB237" s="116"/>
      <c r="FC237" s="116"/>
      <c r="FD237" s="116"/>
      <c r="FE237" s="116"/>
      <c r="FF237" s="116"/>
      <c r="FG237" s="116"/>
      <c r="FH237" s="116"/>
      <c r="FI237" s="116"/>
      <c r="FJ237" s="116"/>
      <c r="FK237" s="116"/>
      <c r="FL237" s="116"/>
      <c r="FM237" s="116"/>
      <c r="FN237" s="116"/>
      <c r="FO237" s="116"/>
      <c r="FP237" s="116"/>
      <c r="FQ237" s="116"/>
      <c r="FR237" s="116"/>
      <c r="FS237" s="116"/>
      <c r="FT237" s="116"/>
      <c r="FU237" s="116"/>
      <c r="FV237" s="116"/>
      <c r="FW237" s="116"/>
      <c r="FX237" s="116"/>
      <c r="FY237" s="116"/>
      <c r="FZ237" s="116"/>
      <c r="GA237" s="116"/>
      <c r="GB237" s="116"/>
      <c r="GC237" s="116"/>
      <c r="GD237" s="116"/>
      <c r="GE237" s="116"/>
      <c r="GF237" s="116"/>
      <c r="GG237" s="116"/>
      <c r="GH237" s="116"/>
      <c r="GI237" s="116"/>
      <c r="GJ237" s="116"/>
      <c r="GK237" s="116"/>
      <c r="GL237" s="116"/>
      <c r="GM237" s="116"/>
      <c r="GN237" s="116"/>
      <c r="GO237" s="116"/>
      <c r="GP237" s="116"/>
      <c r="GQ237" s="116"/>
      <c r="GR237" s="116"/>
      <c r="GS237" s="116"/>
      <c r="GT237" s="116"/>
      <c r="GU237" s="116"/>
      <c r="GV237" s="116"/>
      <c r="GW237" s="116"/>
      <c r="GX237" s="116"/>
      <c r="GY237" s="116"/>
      <c r="GZ237" s="116"/>
      <c r="HA237" s="116"/>
      <c r="HB237" s="116"/>
      <c r="HC237" s="116"/>
      <c r="HD237" s="116"/>
      <c r="HE237" s="116"/>
      <c r="HF237" s="116"/>
      <c r="HG237" s="116"/>
      <c r="HH237" s="116"/>
      <c r="HI237" s="116"/>
      <c r="HJ237" s="116"/>
      <c r="HK237" s="116"/>
      <c r="HL237" s="116"/>
      <c r="HM237" s="116"/>
      <c r="HN237" s="116"/>
      <c r="HO237" s="116"/>
      <c r="HP237" s="116"/>
      <c r="HQ237" s="116"/>
      <c r="HR237" s="116"/>
      <c r="HS237" s="116"/>
      <c r="HT237" s="118"/>
    </row>
    <row r="238" spans="1:228" s="119" customFormat="1" ht="28.5">
      <c r="A238" s="37" t="s">
        <v>322</v>
      </c>
      <c r="B238" s="113" t="s">
        <v>332</v>
      </c>
      <c r="C238" s="27" t="s">
        <v>324</v>
      </c>
      <c r="D238" s="115" t="s">
        <v>21</v>
      </c>
      <c r="E238" s="32">
        <v>14500</v>
      </c>
      <c r="F238" s="32">
        <f t="shared" si="12"/>
        <v>1740000</v>
      </c>
      <c r="G238" s="114">
        <v>120</v>
      </c>
      <c r="H238" s="64"/>
      <c r="I238" s="116"/>
      <c r="J238" s="116"/>
      <c r="K238" s="116"/>
      <c r="L238" s="116"/>
      <c r="M238" s="116"/>
      <c r="N238" s="116"/>
      <c r="O238" s="116"/>
      <c r="P238" s="116"/>
      <c r="Q238" s="116"/>
      <c r="R238" s="116"/>
      <c r="S238" s="116"/>
      <c r="T238" s="116"/>
      <c r="U238" s="116"/>
      <c r="V238" s="116"/>
      <c r="W238" s="116"/>
      <c r="X238" s="116"/>
      <c r="Y238" s="116"/>
      <c r="Z238" s="116"/>
      <c r="AA238" s="116"/>
      <c r="AB238" s="116"/>
      <c r="AC238" s="116"/>
      <c r="AD238" s="116"/>
      <c r="AE238" s="116"/>
      <c r="AF238" s="116"/>
      <c r="AG238" s="116"/>
      <c r="AH238" s="116"/>
      <c r="AI238" s="116"/>
      <c r="AJ238" s="116"/>
      <c r="AK238" s="116"/>
      <c r="AL238" s="116"/>
      <c r="AM238" s="116"/>
      <c r="AN238" s="116"/>
      <c r="AO238" s="116"/>
      <c r="AP238" s="116"/>
      <c r="AQ238" s="116"/>
      <c r="AR238" s="116"/>
      <c r="AS238" s="116"/>
      <c r="AT238" s="116"/>
      <c r="AU238" s="116"/>
      <c r="AV238" s="116"/>
      <c r="AW238" s="116"/>
      <c r="AX238" s="116"/>
      <c r="AY238" s="116"/>
      <c r="AZ238" s="116"/>
      <c r="BA238" s="116"/>
      <c r="BB238" s="116"/>
      <c r="BC238" s="116"/>
      <c r="BD238" s="116"/>
      <c r="BE238" s="116"/>
      <c r="BF238" s="116"/>
      <c r="BG238" s="116"/>
      <c r="BH238" s="116"/>
      <c r="BI238" s="116"/>
      <c r="BJ238" s="116"/>
      <c r="BK238" s="116"/>
      <c r="BL238" s="116"/>
      <c r="BM238" s="116"/>
      <c r="BN238" s="116"/>
      <c r="BO238" s="116"/>
      <c r="BP238" s="116"/>
      <c r="BQ238" s="116"/>
      <c r="BR238" s="116"/>
      <c r="BS238" s="116"/>
      <c r="BT238" s="116"/>
      <c r="BU238" s="116"/>
      <c r="BV238" s="116"/>
      <c r="BW238" s="116"/>
      <c r="BX238" s="116"/>
      <c r="BY238" s="116"/>
      <c r="BZ238" s="116"/>
      <c r="CA238" s="116"/>
      <c r="CB238" s="116"/>
      <c r="CC238" s="116"/>
      <c r="CD238" s="116"/>
      <c r="CE238" s="116"/>
      <c r="CF238" s="116"/>
      <c r="CG238" s="116"/>
      <c r="CH238" s="116"/>
      <c r="CI238" s="116"/>
      <c r="CJ238" s="116"/>
      <c r="CK238" s="116"/>
      <c r="CL238" s="116"/>
      <c r="CM238" s="116"/>
      <c r="CN238" s="116"/>
      <c r="CO238" s="116"/>
      <c r="CP238" s="116"/>
      <c r="CQ238" s="116"/>
      <c r="CR238" s="116"/>
      <c r="CS238" s="116"/>
      <c r="CT238" s="116"/>
      <c r="CU238" s="116"/>
      <c r="CV238" s="116"/>
      <c r="CW238" s="116"/>
      <c r="CX238" s="116"/>
      <c r="CY238" s="116"/>
      <c r="CZ238" s="116"/>
      <c r="DA238" s="116"/>
      <c r="DB238" s="116"/>
      <c r="DC238" s="116"/>
      <c r="DD238" s="116"/>
      <c r="DE238" s="116"/>
      <c r="DF238" s="116"/>
      <c r="DG238" s="116"/>
      <c r="DH238" s="116"/>
      <c r="DI238" s="116"/>
      <c r="DJ238" s="116"/>
      <c r="DK238" s="116"/>
      <c r="DL238" s="116"/>
      <c r="DM238" s="116"/>
      <c r="DN238" s="116"/>
      <c r="DO238" s="116"/>
      <c r="DP238" s="116"/>
      <c r="DQ238" s="116"/>
      <c r="DR238" s="116"/>
      <c r="DS238" s="116"/>
      <c r="DT238" s="116"/>
      <c r="DU238" s="116"/>
      <c r="DV238" s="116"/>
      <c r="DW238" s="116"/>
      <c r="DX238" s="116"/>
      <c r="DY238" s="116"/>
      <c r="DZ238" s="116"/>
      <c r="EA238" s="116"/>
      <c r="EB238" s="116"/>
      <c r="EC238" s="116"/>
      <c r="ED238" s="116"/>
      <c r="EE238" s="116"/>
      <c r="EF238" s="116"/>
      <c r="EG238" s="116"/>
      <c r="EH238" s="116"/>
      <c r="EI238" s="117"/>
      <c r="EJ238" s="116"/>
      <c r="EK238" s="116"/>
      <c r="EL238" s="116"/>
      <c r="EM238" s="116"/>
      <c r="EN238" s="116"/>
      <c r="EO238" s="116"/>
      <c r="EP238" s="116"/>
      <c r="EQ238" s="116"/>
      <c r="ER238" s="116"/>
      <c r="ES238" s="116"/>
      <c r="ET238" s="116"/>
      <c r="EU238" s="116"/>
      <c r="EV238" s="116"/>
      <c r="EW238" s="116"/>
      <c r="EX238" s="116"/>
      <c r="EY238" s="116"/>
      <c r="EZ238" s="116"/>
      <c r="FA238" s="116"/>
      <c r="FB238" s="116"/>
      <c r="FC238" s="116"/>
      <c r="FD238" s="116"/>
      <c r="FE238" s="116"/>
      <c r="FF238" s="116"/>
      <c r="FG238" s="116"/>
      <c r="FH238" s="116"/>
      <c r="FI238" s="116"/>
      <c r="FJ238" s="116"/>
      <c r="FK238" s="116"/>
      <c r="FL238" s="116"/>
      <c r="FM238" s="116"/>
      <c r="FN238" s="116"/>
      <c r="FO238" s="116"/>
      <c r="FP238" s="116"/>
      <c r="FQ238" s="116"/>
      <c r="FR238" s="116"/>
      <c r="FS238" s="116"/>
      <c r="FT238" s="116"/>
      <c r="FU238" s="116"/>
      <c r="FV238" s="116"/>
      <c r="FW238" s="116"/>
      <c r="FX238" s="116"/>
      <c r="FY238" s="116"/>
      <c r="FZ238" s="116"/>
      <c r="GA238" s="116"/>
      <c r="GB238" s="116"/>
      <c r="GC238" s="116"/>
      <c r="GD238" s="116"/>
      <c r="GE238" s="116"/>
      <c r="GF238" s="116"/>
      <c r="GG238" s="116"/>
      <c r="GH238" s="116"/>
      <c r="GI238" s="116"/>
      <c r="GJ238" s="116"/>
      <c r="GK238" s="116"/>
      <c r="GL238" s="116"/>
      <c r="GM238" s="116"/>
      <c r="GN238" s="116"/>
      <c r="GO238" s="116"/>
      <c r="GP238" s="116"/>
      <c r="GQ238" s="116"/>
      <c r="GR238" s="116"/>
      <c r="GS238" s="116"/>
      <c r="GT238" s="116"/>
      <c r="GU238" s="116"/>
      <c r="GV238" s="116"/>
      <c r="GW238" s="116"/>
      <c r="GX238" s="116"/>
      <c r="GY238" s="116"/>
      <c r="GZ238" s="116"/>
      <c r="HA238" s="116"/>
      <c r="HB238" s="116"/>
      <c r="HC238" s="116"/>
      <c r="HD238" s="116"/>
      <c r="HE238" s="116"/>
      <c r="HF238" s="116"/>
      <c r="HG238" s="116"/>
      <c r="HH238" s="116"/>
      <c r="HI238" s="116"/>
      <c r="HJ238" s="116"/>
      <c r="HK238" s="116"/>
      <c r="HL238" s="116"/>
      <c r="HM238" s="116"/>
      <c r="HN238" s="116"/>
      <c r="HO238" s="116"/>
      <c r="HP238" s="116"/>
      <c r="HQ238" s="116"/>
      <c r="HR238" s="116"/>
      <c r="HS238" s="116"/>
      <c r="HT238" s="118"/>
    </row>
    <row r="239" spans="1:228" ht="28.5">
      <c r="A239" s="37" t="s">
        <v>322</v>
      </c>
      <c r="B239" s="113" t="s">
        <v>333</v>
      </c>
      <c r="C239" s="27" t="s">
        <v>324</v>
      </c>
      <c r="D239" s="115" t="s">
        <v>331</v>
      </c>
      <c r="E239" s="32">
        <v>29800</v>
      </c>
      <c r="F239" s="32">
        <f t="shared" si="12"/>
        <v>1490000</v>
      </c>
      <c r="G239" s="114">
        <v>50</v>
      </c>
      <c r="H239" s="7"/>
    </row>
    <row r="240" spans="1:228">
      <c r="A240" s="37" t="s">
        <v>322</v>
      </c>
      <c r="B240" s="113" t="s">
        <v>334</v>
      </c>
      <c r="C240" s="27" t="s">
        <v>324</v>
      </c>
      <c r="D240" s="115" t="s">
        <v>331</v>
      </c>
      <c r="E240" s="114">
        <v>5900</v>
      </c>
      <c r="F240" s="32">
        <f t="shared" si="12"/>
        <v>1770000</v>
      </c>
      <c r="G240" s="114">
        <v>300</v>
      </c>
      <c r="H240" s="7"/>
    </row>
    <row r="241" spans="1:228" ht="28.5">
      <c r="A241" s="37" t="s">
        <v>322</v>
      </c>
      <c r="B241" s="113" t="s">
        <v>335</v>
      </c>
      <c r="C241" s="27" t="s">
        <v>324</v>
      </c>
      <c r="D241" s="115" t="s">
        <v>21</v>
      </c>
      <c r="E241" s="114">
        <v>5900</v>
      </c>
      <c r="F241" s="32">
        <f t="shared" si="12"/>
        <v>1180000</v>
      </c>
      <c r="G241" s="114">
        <v>200</v>
      </c>
      <c r="H241" s="7"/>
    </row>
    <row r="242" spans="1:228" ht="28.5">
      <c r="A242" s="37" t="s">
        <v>322</v>
      </c>
      <c r="B242" s="113" t="s">
        <v>336</v>
      </c>
      <c r="C242" s="27" t="s">
        <v>324</v>
      </c>
      <c r="D242" s="115" t="s">
        <v>21</v>
      </c>
      <c r="E242" s="114">
        <v>5600</v>
      </c>
      <c r="F242" s="32">
        <f t="shared" si="12"/>
        <v>3640000</v>
      </c>
      <c r="G242" s="114">
        <v>650</v>
      </c>
      <c r="H242" s="7"/>
    </row>
    <row r="243" spans="1:228">
      <c r="A243" s="37" t="s">
        <v>322</v>
      </c>
      <c r="B243" s="113" t="s">
        <v>337</v>
      </c>
      <c r="C243" s="27" t="s">
        <v>324</v>
      </c>
      <c r="D243" s="115" t="s">
        <v>21</v>
      </c>
      <c r="E243" s="114">
        <v>600</v>
      </c>
      <c r="F243" s="32">
        <f t="shared" si="12"/>
        <v>90000</v>
      </c>
      <c r="G243" s="114">
        <v>150</v>
      </c>
      <c r="H243" s="7"/>
    </row>
    <row r="244" spans="1:228" ht="28.5">
      <c r="A244" s="37" t="s">
        <v>322</v>
      </c>
      <c r="B244" s="113" t="s">
        <v>338</v>
      </c>
      <c r="C244" s="27" t="s">
        <v>324</v>
      </c>
      <c r="D244" s="115" t="s">
        <v>21</v>
      </c>
      <c r="E244" s="114">
        <v>27000</v>
      </c>
      <c r="F244" s="32">
        <f t="shared" si="12"/>
        <v>4860000</v>
      </c>
      <c r="G244" s="114">
        <v>180</v>
      </c>
      <c r="H244" s="7"/>
    </row>
    <row r="245" spans="1:228">
      <c r="A245" s="79" t="s">
        <v>322</v>
      </c>
      <c r="B245" s="113" t="s">
        <v>339</v>
      </c>
      <c r="C245" s="27" t="s">
        <v>324</v>
      </c>
      <c r="D245" s="115" t="s">
        <v>21</v>
      </c>
      <c r="E245" s="114">
        <v>1000</v>
      </c>
      <c r="F245" s="32">
        <f t="shared" si="12"/>
        <v>240000</v>
      </c>
      <c r="G245" s="114">
        <v>240</v>
      </c>
      <c r="H245" s="7"/>
    </row>
    <row r="246" spans="1:228" s="119" customFormat="1" ht="15.75">
      <c r="A246" s="37" t="s">
        <v>322</v>
      </c>
      <c r="B246" s="113" t="s">
        <v>340</v>
      </c>
      <c r="C246" s="27" t="s">
        <v>324</v>
      </c>
      <c r="D246" s="115" t="s">
        <v>21</v>
      </c>
      <c r="E246" s="114">
        <v>60</v>
      </c>
      <c r="F246" s="32">
        <f t="shared" si="12"/>
        <v>90000</v>
      </c>
      <c r="G246" s="114">
        <v>1500</v>
      </c>
      <c r="H246" s="64"/>
      <c r="I246" s="116"/>
      <c r="J246" s="116"/>
      <c r="K246" s="116"/>
      <c r="L246" s="116"/>
      <c r="M246" s="116"/>
      <c r="N246" s="116"/>
      <c r="O246" s="116"/>
      <c r="P246" s="116"/>
      <c r="Q246" s="116"/>
      <c r="R246" s="116"/>
      <c r="S246" s="116"/>
      <c r="T246" s="116"/>
      <c r="U246" s="116"/>
      <c r="V246" s="116"/>
      <c r="W246" s="116"/>
      <c r="X246" s="116"/>
      <c r="Y246" s="116"/>
      <c r="Z246" s="116"/>
      <c r="AA246" s="116"/>
      <c r="AB246" s="116"/>
      <c r="AC246" s="116"/>
      <c r="AD246" s="116"/>
      <c r="AE246" s="116"/>
      <c r="AF246" s="116"/>
      <c r="AG246" s="116"/>
      <c r="AH246" s="116"/>
      <c r="AI246" s="116"/>
      <c r="AJ246" s="116"/>
      <c r="AK246" s="116"/>
      <c r="AL246" s="116"/>
      <c r="AM246" s="116"/>
      <c r="AN246" s="116"/>
      <c r="AO246" s="116"/>
      <c r="AP246" s="116"/>
      <c r="AQ246" s="116"/>
      <c r="AR246" s="116"/>
      <c r="AS246" s="116"/>
      <c r="AT246" s="116"/>
      <c r="AU246" s="116"/>
      <c r="AV246" s="116"/>
      <c r="AW246" s="116"/>
      <c r="AX246" s="116"/>
      <c r="AY246" s="116"/>
      <c r="AZ246" s="116"/>
      <c r="BA246" s="116"/>
      <c r="BB246" s="116"/>
      <c r="BC246" s="116"/>
      <c r="BD246" s="116"/>
      <c r="BE246" s="116"/>
      <c r="BF246" s="116"/>
      <c r="BG246" s="116"/>
      <c r="BH246" s="116"/>
      <c r="BI246" s="116"/>
      <c r="BJ246" s="116"/>
      <c r="BK246" s="116"/>
      <c r="BL246" s="116"/>
      <c r="BM246" s="116"/>
      <c r="BN246" s="116"/>
      <c r="BO246" s="116"/>
      <c r="BP246" s="116"/>
      <c r="BQ246" s="116"/>
      <c r="BR246" s="116"/>
      <c r="BS246" s="116"/>
      <c r="BT246" s="116"/>
      <c r="BU246" s="116"/>
      <c r="BV246" s="116"/>
      <c r="BW246" s="116"/>
      <c r="BX246" s="116"/>
      <c r="BY246" s="116"/>
      <c r="BZ246" s="116"/>
      <c r="CA246" s="116"/>
      <c r="CB246" s="116"/>
      <c r="CC246" s="116"/>
      <c r="CD246" s="116"/>
      <c r="CE246" s="116"/>
      <c r="CF246" s="116"/>
      <c r="CG246" s="116"/>
      <c r="CH246" s="116"/>
      <c r="CI246" s="116"/>
      <c r="CJ246" s="116"/>
      <c r="CK246" s="116"/>
      <c r="CL246" s="116"/>
      <c r="CM246" s="116"/>
      <c r="CN246" s="116"/>
      <c r="CO246" s="116"/>
      <c r="CP246" s="116"/>
      <c r="CQ246" s="116"/>
      <c r="CR246" s="116"/>
      <c r="CS246" s="116"/>
      <c r="CT246" s="116"/>
      <c r="CU246" s="116"/>
      <c r="CV246" s="116"/>
      <c r="CW246" s="116"/>
      <c r="CX246" s="116"/>
      <c r="CY246" s="116"/>
      <c r="CZ246" s="116"/>
      <c r="DA246" s="116"/>
      <c r="DB246" s="116"/>
      <c r="DC246" s="116"/>
      <c r="DD246" s="116"/>
      <c r="DE246" s="116"/>
      <c r="DF246" s="116"/>
      <c r="DG246" s="116"/>
      <c r="DH246" s="116"/>
      <c r="DI246" s="116"/>
      <c r="DJ246" s="116"/>
      <c r="DK246" s="116"/>
      <c r="DL246" s="116"/>
      <c r="DM246" s="116"/>
      <c r="DN246" s="116"/>
      <c r="DO246" s="116"/>
      <c r="DP246" s="116"/>
      <c r="DQ246" s="116"/>
      <c r="DR246" s="116"/>
      <c r="DS246" s="116"/>
      <c r="DT246" s="116"/>
      <c r="DU246" s="116"/>
      <c r="DV246" s="116"/>
      <c r="DW246" s="116"/>
      <c r="DX246" s="116"/>
      <c r="DY246" s="116"/>
      <c r="DZ246" s="116"/>
      <c r="EA246" s="116"/>
      <c r="EB246" s="116"/>
      <c r="EC246" s="116"/>
      <c r="ED246" s="116"/>
      <c r="EE246" s="116"/>
      <c r="EF246" s="116"/>
      <c r="EG246" s="116"/>
      <c r="EH246" s="116"/>
      <c r="EI246" s="117"/>
      <c r="EJ246" s="116"/>
      <c r="EK246" s="116"/>
      <c r="EL246" s="116"/>
      <c r="EM246" s="116"/>
      <c r="EN246" s="116"/>
      <c r="EO246" s="116"/>
      <c r="EP246" s="116"/>
      <c r="EQ246" s="116"/>
      <c r="ER246" s="116"/>
      <c r="ES246" s="116"/>
      <c r="ET246" s="116"/>
      <c r="EU246" s="116"/>
      <c r="EV246" s="116"/>
      <c r="EW246" s="116"/>
      <c r="EX246" s="116"/>
      <c r="EY246" s="116"/>
      <c r="EZ246" s="116"/>
      <c r="FA246" s="116"/>
      <c r="FB246" s="116"/>
      <c r="FC246" s="116"/>
      <c r="FD246" s="116"/>
      <c r="FE246" s="116"/>
      <c r="FF246" s="116"/>
      <c r="FG246" s="116"/>
      <c r="FH246" s="116"/>
      <c r="FI246" s="116"/>
      <c r="FJ246" s="116"/>
      <c r="FK246" s="116"/>
      <c r="FL246" s="116"/>
      <c r="FM246" s="116"/>
      <c r="FN246" s="116"/>
      <c r="FO246" s="116"/>
      <c r="FP246" s="116"/>
      <c r="FQ246" s="116"/>
      <c r="FR246" s="116"/>
      <c r="FS246" s="116"/>
      <c r="FT246" s="116"/>
      <c r="FU246" s="116"/>
      <c r="FV246" s="116"/>
      <c r="FW246" s="116"/>
      <c r="FX246" s="116"/>
      <c r="FY246" s="116"/>
      <c r="FZ246" s="116"/>
      <c r="GA246" s="116"/>
      <c r="GB246" s="116"/>
      <c r="GC246" s="116"/>
      <c r="GD246" s="116"/>
      <c r="GE246" s="116"/>
      <c r="GF246" s="116"/>
      <c r="GG246" s="116"/>
      <c r="GH246" s="116"/>
      <c r="GI246" s="116"/>
      <c r="GJ246" s="116"/>
      <c r="GK246" s="116"/>
      <c r="GL246" s="116"/>
      <c r="GM246" s="116"/>
      <c r="GN246" s="116"/>
      <c r="GO246" s="116"/>
      <c r="GP246" s="116"/>
      <c r="GQ246" s="116"/>
      <c r="GR246" s="116"/>
      <c r="GS246" s="116"/>
      <c r="GT246" s="116"/>
      <c r="GU246" s="116"/>
      <c r="GV246" s="116"/>
      <c r="GW246" s="116"/>
      <c r="GX246" s="116"/>
      <c r="GY246" s="116"/>
      <c r="GZ246" s="116"/>
      <c r="HA246" s="116"/>
      <c r="HB246" s="116"/>
      <c r="HC246" s="116"/>
      <c r="HD246" s="116"/>
      <c r="HE246" s="116"/>
      <c r="HF246" s="116"/>
      <c r="HG246" s="116"/>
      <c r="HH246" s="116"/>
      <c r="HI246" s="116"/>
      <c r="HJ246" s="116"/>
      <c r="HK246" s="116"/>
      <c r="HL246" s="116"/>
      <c r="HM246" s="116"/>
      <c r="HN246" s="116"/>
      <c r="HO246" s="116"/>
      <c r="HP246" s="116"/>
      <c r="HQ246" s="116"/>
      <c r="HR246" s="116"/>
      <c r="HS246" s="116"/>
      <c r="HT246" s="118"/>
    </row>
    <row r="247" spans="1:228">
      <c r="A247" s="37" t="s">
        <v>322</v>
      </c>
      <c r="B247" s="113" t="s">
        <v>341</v>
      </c>
      <c r="C247" s="27" t="s">
        <v>324</v>
      </c>
      <c r="D247" s="115" t="s">
        <v>21</v>
      </c>
      <c r="E247" s="114">
        <v>50</v>
      </c>
      <c r="F247" s="32">
        <f t="shared" si="12"/>
        <v>100000</v>
      </c>
      <c r="G247" s="114">
        <v>2000</v>
      </c>
      <c r="H247" s="7"/>
    </row>
    <row r="248" spans="1:228" ht="15">
      <c r="A248" s="37" t="s">
        <v>322</v>
      </c>
      <c r="B248" s="113" t="s">
        <v>342</v>
      </c>
      <c r="C248" s="27" t="s">
        <v>324</v>
      </c>
      <c r="D248" s="115" t="s">
        <v>21</v>
      </c>
      <c r="E248" s="114">
        <v>50</v>
      </c>
      <c r="F248" s="32">
        <f t="shared" si="12"/>
        <v>100000</v>
      </c>
      <c r="G248" s="114">
        <v>2000</v>
      </c>
      <c r="H248" s="77"/>
    </row>
    <row r="249" spans="1:228" ht="28.5">
      <c r="A249" s="37" t="s">
        <v>322</v>
      </c>
      <c r="B249" s="113" t="s">
        <v>343</v>
      </c>
      <c r="C249" s="27" t="s">
        <v>324</v>
      </c>
      <c r="D249" s="115" t="s">
        <v>21</v>
      </c>
      <c r="E249" s="114">
        <v>720</v>
      </c>
      <c r="F249" s="32">
        <f t="shared" si="12"/>
        <v>144000</v>
      </c>
      <c r="G249" s="114">
        <v>200</v>
      </c>
      <c r="H249" s="7"/>
    </row>
    <row r="250" spans="1:228">
      <c r="A250" s="37" t="s">
        <v>322</v>
      </c>
      <c r="B250" s="113" t="s">
        <v>344</v>
      </c>
      <c r="C250" s="27" t="s">
        <v>324</v>
      </c>
      <c r="D250" s="115" t="s">
        <v>21</v>
      </c>
      <c r="E250" s="114">
        <v>600</v>
      </c>
      <c r="F250" s="32">
        <f t="shared" si="12"/>
        <v>900000</v>
      </c>
      <c r="G250" s="114">
        <v>1500</v>
      </c>
      <c r="H250" s="7"/>
    </row>
    <row r="251" spans="1:228" ht="28.5">
      <c r="A251" s="37" t="s">
        <v>322</v>
      </c>
      <c r="B251" s="113" t="s">
        <v>345</v>
      </c>
      <c r="C251" s="27" t="s">
        <v>324</v>
      </c>
      <c r="D251" s="115" t="s">
        <v>21</v>
      </c>
      <c r="E251" s="114">
        <v>720</v>
      </c>
      <c r="F251" s="32">
        <f t="shared" si="12"/>
        <v>180000</v>
      </c>
      <c r="G251" s="114">
        <v>250</v>
      </c>
      <c r="H251" s="7"/>
    </row>
    <row r="252" spans="1:228" ht="42.75">
      <c r="A252" s="37" t="s">
        <v>322</v>
      </c>
      <c r="B252" s="113" t="s">
        <v>346</v>
      </c>
      <c r="C252" s="27" t="s">
        <v>324</v>
      </c>
      <c r="D252" s="115" t="s">
        <v>21</v>
      </c>
      <c r="E252" s="114">
        <v>600</v>
      </c>
      <c r="F252" s="32">
        <f t="shared" si="12"/>
        <v>960000</v>
      </c>
      <c r="G252" s="114">
        <v>1600</v>
      </c>
      <c r="H252" s="7"/>
    </row>
    <row r="253" spans="1:228">
      <c r="A253" s="37" t="s">
        <v>322</v>
      </c>
      <c r="B253" s="113" t="s">
        <v>347</v>
      </c>
      <c r="C253" s="27" t="s">
        <v>324</v>
      </c>
      <c r="D253" s="115" t="s">
        <v>21</v>
      </c>
      <c r="E253" s="114">
        <v>150</v>
      </c>
      <c r="F253" s="32">
        <f t="shared" si="12"/>
        <v>75000</v>
      </c>
      <c r="G253" s="114">
        <v>500</v>
      </c>
      <c r="H253" s="7"/>
    </row>
    <row r="254" spans="1:228" ht="28.5">
      <c r="A254" s="37" t="s">
        <v>322</v>
      </c>
      <c r="B254" s="113" t="s">
        <v>348</v>
      </c>
      <c r="C254" s="27" t="s">
        <v>324</v>
      </c>
      <c r="D254" s="115" t="s">
        <v>331</v>
      </c>
      <c r="E254" s="114">
        <v>40000</v>
      </c>
      <c r="F254" s="32">
        <f t="shared" si="12"/>
        <v>400000</v>
      </c>
      <c r="G254" s="114">
        <v>10</v>
      </c>
      <c r="H254" s="7"/>
    </row>
    <row r="255" spans="1:228" ht="28.5">
      <c r="A255" s="50" t="s">
        <v>322</v>
      </c>
      <c r="B255" s="120" t="s">
        <v>349</v>
      </c>
      <c r="C255" s="27" t="s">
        <v>324</v>
      </c>
      <c r="D255" s="115" t="s">
        <v>331</v>
      </c>
      <c r="E255" s="114">
        <v>20000</v>
      </c>
      <c r="F255" s="32">
        <f t="shared" si="12"/>
        <v>300000</v>
      </c>
      <c r="G255" s="114">
        <v>15</v>
      </c>
      <c r="H255" s="7"/>
    </row>
    <row r="256" spans="1:228">
      <c r="A256" s="50" t="s">
        <v>350</v>
      </c>
      <c r="B256" s="120" t="s">
        <v>351</v>
      </c>
      <c r="C256" s="27" t="s">
        <v>23</v>
      </c>
      <c r="D256" s="115" t="s">
        <v>40</v>
      </c>
      <c r="E256" s="114">
        <v>950</v>
      </c>
      <c r="F256" s="32">
        <f t="shared" si="12"/>
        <v>475000</v>
      </c>
      <c r="G256" s="114">
        <v>500</v>
      </c>
      <c r="H256" s="7"/>
    </row>
    <row r="257" spans="1:228" ht="15.75">
      <c r="A257" s="207" t="s">
        <v>352</v>
      </c>
      <c r="B257" s="207"/>
      <c r="C257" s="207"/>
      <c r="D257" s="207"/>
      <c r="E257" s="207"/>
      <c r="F257" s="208">
        <f>SUM(F261:F277)+F258</f>
        <v>188197834</v>
      </c>
      <c r="G257" s="209"/>
      <c r="H257" s="7"/>
    </row>
    <row r="258" spans="1:228">
      <c r="A258" s="210" t="s">
        <v>53</v>
      </c>
      <c r="B258" s="210"/>
      <c r="C258" s="210"/>
      <c r="D258" s="210"/>
      <c r="E258" s="210"/>
      <c r="F258" s="121">
        <f>F259+F260</f>
        <v>40000000</v>
      </c>
      <c r="G258" s="122"/>
      <c r="H258" s="7"/>
    </row>
    <row r="259" spans="1:228" ht="40.5">
      <c r="A259" s="123">
        <v>45451600</v>
      </c>
      <c r="B259" s="124" t="s">
        <v>353</v>
      </c>
      <c r="C259" s="125" t="s">
        <v>324</v>
      </c>
      <c r="D259" s="126" t="s">
        <v>24</v>
      </c>
      <c r="E259" s="125">
        <v>30000000</v>
      </c>
      <c r="F259" s="127">
        <v>30000000</v>
      </c>
      <c r="G259" s="128">
        <v>1</v>
      </c>
      <c r="H259" s="7"/>
    </row>
    <row r="260" spans="1:228" ht="40.5">
      <c r="A260" s="123">
        <v>45451600</v>
      </c>
      <c r="B260" s="124" t="s">
        <v>354</v>
      </c>
      <c r="C260" s="125" t="s">
        <v>324</v>
      </c>
      <c r="D260" s="126" t="s">
        <v>24</v>
      </c>
      <c r="E260" s="125">
        <v>10000000</v>
      </c>
      <c r="F260" s="127">
        <v>10000000</v>
      </c>
      <c r="G260" s="128">
        <v>1</v>
      </c>
      <c r="H260" s="7"/>
    </row>
    <row r="261" spans="1:228" ht="71.25">
      <c r="A261" s="55" t="s">
        <v>355</v>
      </c>
      <c r="B261" s="129" t="s">
        <v>356</v>
      </c>
      <c r="C261" s="27" t="s">
        <v>27</v>
      </c>
      <c r="D261" s="115" t="s">
        <v>160</v>
      </c>
      <c r="E261" s="114">
        <v>5930</v>
      </c>
      <c r="F261" s="32">
        <f>E261*G261</f>
        <v>6523000</v>
      </c>
      <c r="G261" s="114">
        <v>1100</v>
      </c>
      <c r="H261" s="7"/>
    </row>
    <row r="262" spans="1:228" s="133" customFormat="1" ht="42.75">
      <c r="A262" s="55" t="s">
        <v>357</v>
      </c>
      <c r="B262" s="28" t="s">
        <v>358</v>
      </c>
      <c r="C262" s="27" t="s">
        <v>359</v>
      </c>
      <c r="D262" s="30" t="s">
        <v>24</v>
      </c>
      <c r="E262" s="32">
        <v>8676966</v>
      </c>
      <c r="F262" s="32">
        <v>8676966</v>
      </c>
      <c r="G262" s="114">
        <v>1</v>
      </c>
      <c r="H262" s="7"/>
      <c r="I262" s="3"/>
      <c r="J262" s="3"/>
      <c r="K262" s="3"/>
      <c r="L262" s="3"/>
      <c r="M262" s="3"/>
      <c r="N262" s="3"/>
      <c r="O262" s="3"/>
      <c r="P262" s="130"/>
      <c r="Q262" s="130"/>
      <c r="R262" s="130"/>
      <c r="S262" s="130"/>
      <c r="T262" s="130"/>
      <c r="U262" s="130"/>
      <c r="V262" s="130"/>
      <c r="W262" s="130"/>
      <c r="X262" s="130"/>
      <c r="Y262" s="130"/>
      <c r="Z262" s="130"/>
      <c r="AA262" s="130"/>
      <c r="AB262" s="130"/>
      <c r="AC262" s="130"/>
      <c r="AD262" s="130"/>
      <c r="AE262" s="130"/>
      <c r="AF262" s="130"/>
      <c r="AG262" s="130"/>
      <c r="AH262" s="130"/>
      <c r="AI262" s="130"/>
      <c r="AJ262" s="130"/>
      <c r="AK262" s="130"/>
      <c r="AL262" s="130"/>
      <c r="AM262" s="130"/>
      <c r="AN262" s="130"/>
      <c r="AO262" s="130"/>
      <c r="AP262" s="130"/>
      <c r="AQ262" s="130"/>
      <c r="AR262" s="130"/>
      <c r="AS262" s="130"/>
      <c r="AT262" s="130"/>
      <c r="AU262" s="130"/>
      <c r="AV262" s="130"/>
      <c r="AW262" s="130"/>
      <c r="AX262" s="130"/>
      <c r="AY262" s="130"/>
      <c r="AZ262" s="130"/>
      <c r="BA262" s="130"/>
      <c r="BB262" s="130"/>
      <c r="BC262" s="130"/>
      <c r="BD262" s="130"/>
      <c r="BE262" s="130"/>
      <c r="BF262" s="130"/>
      <c r="BG262" s="130"/>
      <c r="BH262" s="130"/>
      <c r="BI262" s="130"/>
      <c r="BJ262" s="130"/>
      <c r="BK262" s="130"/>
      <c r="BL262" s="130"/>
      <c r="BM262" s="130"/>
      <c r="BN262" s="130"/>
      <c r="BO262" s="130"/>
      <c r="BP262" s="130"/>
      <c r="BQ262" s="130"/>
      <c r="BR262" s="130"/>
      <c r="BS262" s="130"/>
      <c r="BT262" s="130"/>
      <c r="BU262" s="130"/>
      <c r="BV262" s="130"/>
      <c r="BW262" s="130"/>
      <c r="BX262" s="130"/>
      <c r="BY262" s="130"/>
      <c r="BZ262" s="130"/>
      <c r="CA262" s="130"/>
      <c r="CB262" s="130"/>
      <c r="CC262" s="130"/>
      <c r="CD262" s="130"/>
      <c r="CE262" s="130"/>
      <c r="CF262" s="130"/>
      <c r="CG262" s="130"/>
      <c r="CH262" s="130"/>
      <c r="CI262" s="130"/>
      <c r="CJ262" s="130"/>
      <c r="CK262" s="130"/>
      <c r="CL262" s="130"/>
      <c r="CM262" s="130"/>
      <c r="CN262" s="130"/>
      <c r="CO262" s="130"/>
      <c r="CP262" s="130"/>
      <c r="CQ262" s="130"/>
      <c r="CR262" s="130"/>
      <c r="CS262" s="130"/>
      <c r="CT262" s="130"/>
      <c r="CU262" s="130"/>
      <c r="CV262" s="130"/>
      <c r="CW262" s="130"/>
      <c r="CX262" s="130"/>
      <c r="CY262" s="130"/>
      <c r="CZ262" s="130"/>
      <c r="DA262" s="130"/>
      <c r="DB262" s="130"/>
      <c r="DC262" s="130"/>
      <c r="DD262" s="130"/>
      <c r="DE262" s="130"/>
      <c r="DF262" s="130"/>
      <c r="DG262" s="130"/>
      <c r="DH262" s="130"/>
      <c r="DI262" s="130"/>
      <c r="DJ262" s="130"/>
      <c r="DK262" s="130"/>
      <c r="DL262" s="130"/>
      <c r="DM262" s="130"/>
      <c r="DN262" s="130"/>
      <c r="DO262" s="130"/>
      <c r="DP262" s="130"/>
      <c r="DQ262" s="130"/>
      <c r="DR262" s="130"/>
      <c r="DS262" s="130"/>
      <c r="DT262" s="130"/>
      <c r="DU262" s="130"/>
      <c r="DV262" s="130"/>
      <c r="DW262" s="130"/>
      <c r="DX262" s="130"/>
      <c r="DY262" s="130"/>
      <c r="DZ262" s="130"/>
      <c r="EA262" s="130"/>
      <c r="EB262" s="130"/>
      <c r="EC262" s="130"/>
      <c r="ED262" s="130"/>
      <c r="EE262" s="130"/>
      <c r="EF262" s="130"/>
      <c r="EG262" s="130"/>
      <c r="EH262" s="130"/>
      <c r="EI262" s="131"/>
      <c r="EJ262" s="130"/>
      <c r="EK262" s="130"/>
      <c r="EL262" s="130"/>
      <c r="EM262" s="130"/>
      <c r="EN262" s="130"/>
      <c r="EO262" s="130"/>
      <c r="EP262" s="130"/>
      <c r="EQ262" s="130"/>
      <c r="ER262" s="130"/>
      <c r="ES262" s="130"/>
      <c r="ET262" s="130"/>
      <c r="EU262" s="130"/>
      <c r="EV262" s="130"/>
      <c r="EW262" s="130"/>
      <c r="EX262" s="130"/>
      <c r="EY262" s="130"/>
      <c r="EZ262" s="130"/>
      <c r="FA262" s="130"/>
      <c r="FB262" s="130"/>
      <c r="FC262" s="130"/>
      <c r="FD262" s="130"/>
      <c r="FE262" s="130"/>
      <c r="FF262" s="130"/>
      <c r="FG262" s="130"/>
      <c r="FH262" s="130"/>
      <c r="FI262" s="130"/>
      <c r="FJ262" s="130"/>
      <c r="FK262" s="130"/>
      <c r="FL262" s="130"/>
      <c r="FM262" s="130"/>
      <c r="FN262" s="130"/>
      <c r="FO262" s="130"/>
      <c r="FP262" s="130"/>
      <c r="FQ262" s="130"/>
      <c r="FR262" s="130"/>
      <c r="FS262" s="130"/>
      <c r="FT262" s="130"/>
      <c r="FU262" s="130"/>
      <c r="FV262" s="130"/>
      <c r="FW262" s="130"/>
      <c r="FX262" s="130"/>
      <c r="FY262" s="130"/>
      <c r="FZ262" s="130"/>
      <c r="GA262" s="130"/>
      <c r="GB262" s="130"/>
      <c r="GC262" s="130"/>
      <c r="GD262" s="130"/>
      <c r="GE262" s="130"/>
      <c r="GF262" s="130"/>
      <c r="GG262" s="130"/>
      <c r="GH262" s="130"/>
      <c r="GI262" s="130"/>
      <c r="GJ262" s="130"/>
      <c r="GK262" s="130"/>
      <c r="GL262" s="130"/>
      <c r="GM262" s="130"/>
      <c r="GN262" s="130"/>
      <c r="GO262" s="130"/>
      <c r="GP262" s="130"/>
      <c r="GQ262" s="130"/>
      <c r="GR262" s="130"/>
      <c r="GS262" s="130"/>
      <c r="GT262" s="130"/>
      <c r="GU262" s="130"/>
      <c r="GV262" s="130"/>
      <c r="GW262" s="130"/>
      <c r="GX262" s="130"/>
      <c r="GY262" s="130"/>
      <c r="GZ262" s="130"/>
      <c r="HA262" s="130"/>
      <c r="HB262" s="130"/>
      <c r="HC262" s="130"/>
      <c r="HD262" s="130"/>
      <c r="HE262" s="130"/>
      <c r="HF262" s="130"/>
      <c r="HG262" s="130"/>
      <c r="HH262" s="130"/>
      <c r="HI262" s="130"/>
      <c r="HJ262" s="130"/>
      <c r="HK262" s="130"/>
      <c r="HL262" s="130"/>
      <c r="HM262" s="130"/>
      <c r="HN262" s="130"/>
      <c r="HO262" s="130"/>
      <c r="HP262" s="130"/>
      <c r="HQ262" s="130"/>
      <c r="HR262" s="130"/>
      <c r="HS262" s="130"/>
      <c r="HT262" s="132"/>
    </row>
    <row r="263" spans="1:228" s="138" customFormat="1" ht="28.5">
      <c r="A263" s="120">
        <v>45460000</v>
      </c>
      <c r="B263" s="28" t="s">
        <v>360</v>
      </c>
      <c r="C263" s="27" t="s">
        <v>23</v>
      </c>
      <c r="D263" s="30" t="s">
        <v>24</v>
      </c>
      <c r="E263" s="32">
        <v>970868</v>
      </c>
      <c r="F263" s="32">
        <v>970868</v>
      </c>
      <c r="G263" s="45">
        <v>1</v>
      </c>
      <c r="H263" s="134"/>
      <c r="I263" s="135"/>
      <c r="J263" s="135"/>
      <c r="K263" s="135"/>
      <c r="L263" s="135"/>
      <c r="M263" s="135"/>
      <c r="N263" s="135"/>
      <c r="O263" s="135"/>
      <c r="P263" s="135"/>
      <c r="Q263" s="135"/>
      <c r="R263" s="135"/>
      <c r="S263" s="135"/>
      <c r="T263" s="135"/>
      <c r="U263" s="135"/>
      <c r="V263" s="135"/>
      <c r="W263" s="135"/>
      <c r="X263" s="135"/>
      <c r="Y263" s="135"/>
      <c r="Z263" s="135"/>
      <c r="AA263" s="135"/>
      <c r="AB263" s="135"/>
      <c r="AC263" s="135"/>
      <c r="AD263" s="135"/>
      <c r="AE263" s="135"/>
      <c r="AF263" s="135"/>
      <c r="AG263" s="135"/>
      <c r="AH263" s="135"/>
      <c r="AI263" s="135"/>
      <c r="AJ263" s="135"/>
      <c r="AK263" s="135"/>
      <c r="AL263" s="135"/>
      <c r="AM263" s="135"/>
      <c r="AN263" s="135"/>
      <c r="AO263" s="135"/>
      <c r="AP263" s="135"/>
      <c r="AQ263" s="135"/>
      <c r="AR263" s="135"/>
      <c r="AS263" s="135"/>
      <c r="AT263" s="135"/>
      <c r="AU263" s="135"/>
      <c r="AV263" s="135"/>
      <c r="AW263" s="135"/>
      <c r="AX263" s="135"/>
      <c r="AY263" s="135"/>
      <c r="AZ263" s="135"/>
      <c r="BA263" s="135"/>
      <c r="BB263" s="135"/>
      <c r="BC263" s="135"/>
      <c r="BD263" s="135"/>
      <c r="BE263" s="135"/>
      <c r="BF263" s="135"/>
      <c r="BG263" s="135"/>
      <c r="BH263" s="135"/>
      <c r="BI263" s="135"/>
      <c r="BJ263" s="135"/>
      <c r="BK263" s="135"/>
      <c r="BL263" s="135"/>
      <c r="BM263" s="135"/>
      <c r="BN263" s="135"/>
      <c r="BO263" s="135"/>
      <c r="BP263" s="135"/>
      <c r="BQ263" s="135"/>
      <c r="BR263" s="135"/>
      <c r="BS263" s="135"/>
      <c r="BT263" s="135"/>
      <c r="BU263" s="135"/>
      <c r="BV263" s="135"/>
      <c r="BW263" s="135"/>
      <c r="BX263" s="135"/>
      <c r="BY263" s="135"/>
      <c r="BZ263" s="135"/>
      <c r="CA263" s="135"/>
      <c r="CB263" s="135"/>
      <c r="CC263" s="135"/>
      <c r="CD263" s="135"/>
      <c r="CE263" s="135"/>
      <c r="CF263" s="135"/>
      <c r="CG263" s="135"/>
      <c r="CH263" s="135"/>
      <c r="CI263" s="135"/>
      <c r="CJ263" s="135"/>
      <c r="CK263" s="135"/>
      <c r="CL263" s="135"/>
      <c r="CM263" s="135"/>
      <c r="CN263" s="135"/>
      <c r="CO263" s="135"/>
      <c r="CP263" s="135"/>
      <c r="CQ263" s="135"/>
      <c r="CR263" s="135"/>
      <c r="CS263" s="135"/>
      <c r="CT263" s="135"/>
      <c r="CU263" s="135"/>
      <c r="CV263" s="135"/>
      <c r="CW263" s="135"/>
      <c r="CX263" s="135"/>
      <c r="CY263" s="135"/>
      <c r="CZ263" s="135"/>
      <c r="DA263" s="135"/>
      <c r="DB263" s="135"/>
      <c r="DC263" s="135"/>
      <c r="DD263" s="135"/>
      <c r="DE263" s="135"/>
      <c r="DF263" s="135"/>
      <c r="DG263" s="135"/>
      <c r="DH263" s="135"/>
      <c r="DI263" s="135"/>
      <c r="DJ263" s="135"/>
      <c r="DK263" s="135"/>
      <c r="DL263" s="135"/>
      <c r="DM263" s="135"/>
      <c r="DN263" s="135"/>
      <c r="DO263" s="135"/>
      <c r="DP263" s="135"/>
      <c r="DQ263" s="135"/>
      <c r="DR263" s="135"/>
      <c r="DS263" s="135"/>
      <c r="DT263" s="135"/>
      <c r="DU263" s="135"/>
      <c r="DV263" s="135"/>
      <c r="DW263" s="135"/>
      <c r="DX263" s="135"/>
      <c r="DY263" s="135"/>
      <c r="DZ263" s="135"/>
      <c r="EA263" s="135"/>
      <c r="EB263" s="135"/>
      <c r="EC263" s="135"/>
      <c r="ED263" s="135"/>
      <c r="EE263" s="135"/>
      <c r="EF263" s="135"/>
      <c r="EG263" s="135"/>
      <c r="EH263" s="135"/>
      <c r="EI263" s="136"/>
      <c r="EJ263" s="135"/>
      <c r="EK263" s="135"/>
      <c r="EL263" s="135"/>
      <c r="EM263" s="135"/>
      <c r="EN263" s="135"/>
      <c r="EO263" s="135"/>
      <c r="EP263" s="135"/>
      <c r="EQ263" s="135"/>
      <c r="ER263" s="135"/>
      <c r="ES263" s="135"/>
      <c r="ET263" s="135"/>
      <c r="EU263" s="135"/>
      <c r="EV263" s="135"/>
      <c r="EW263" s="135"/>
      <c r="EX263" s="135"/>
      <c r="EY263" s="135"/>
      <c r="EZ263" s="135"/>
      <c r="FA263" s="135"/>
      <c r="FB263" s="135"/>
      <c r="FC263" s="135"/>
      <c r="FD263" s="135"/>
      <c r="FE263" s="135"/>
      <c r="FF263" s="135"/>
      <c r="FG263" s="135"/>
      <c r="FH263" s="135"/>
      <c r="FI263" s="135"/>
      <c r="FJ263" s="135"/>
      <c r="FK263" s="135"/>
      <c r="FL263" s="135"/>
      <c r="FM263" s="135"/>
      <c r="FN263" s="135"/>
      <c r="FO263" s="135"/>
      <c r="FP263" s="135"/>
      <c r="FQ263" s="135"/>
      <c r="FR263" s="135"/>
      <c r="FS263" s="135"/>
      <c r="FT263" s="135"/>
      <c r="FU263" s="135"/>
      <c r="FV263" s="135"/>
      <c r="FW263" s="135"/>
      <c r="FX263" s="135"/>
      <c r="FY263" s="135"/>
      <c r="FZ263" s="135"/>
      <c r="GA263" s="135"/>
      <c r="GB263" s="135"/>
      <c r="GC263" s="135"/>
      <c r="GD263" s="135"/>
      <c r="GE263" s="135"/>
      <c r="GF263" s="135"/>
      <c r="GG263" s="135"/>
      <c r="GH263" s="135"/>
      <c r="GI263" s="135"/>
      <c r="GJ263" s="135"/>
      <c r="GK263" s="135"/>
      <c r="GL263" s="135"/>
      <c r="GM263" s="135"/>
      <c r="GN263" s="135"/>
      <c r="GO263" s="135"/>
      <c r="GP263" s="135"/>
      <c r="GQ263" s="135"/>
      <c r="GR263" s="135"/>
      <c r="GS263" s="135"/>
      <c r="GT263" s="135"/>
      <c r="GU263" s="135"/>
      <c r="GV263" s="135"/>
      <c r="GW263" s="135"/>
      <c r="GX263" s="135"/>
      <c r="GY263" s="135"/>
      <c r="GZ263" s="135"/>
      <c r="HA263" s="135"/>
      <c r="HB263" s="135"/>
      <c r="HC263" s="135"/>
      <c r="HD263" s="135"/>
      <c r="HE263" s="135"/>
      <c r="HF263" s="135"/>
      <c r="HG263" s="135"/>
      <c r="HH263" s="135"/>
      <c r="HI263" s="135"/>
      <c r="HJ263" s="135"/>
      <c r="HK263" s="135"/>
      <c r="HL263" s="135"/>
      <c r="HM263" s="135"/>
      <c r="HN263" s="135"/>
      <c r="HO263" s="135"/>
      <c r="HP263" s="135"/>
      <c r="HQ263" s="135"/>
      <c r="HR263" s="135"/>
      <c r="HS263" s="135"/>
      <c r="HT263" s="137"/>
    </row>
    <row r="264" spans="1:228" s="138" customFormat="1" ht="28.5">
      <c r="A264" s="120">
        <v>45600000</v>
      </c>
      <c r="B264" s="28" t="s">
        <v>361</v>
      </c>
      <c r="C264" s="27" t="s">
        <v>23</v>
      </c>
      <c r="D264" s="30" t="s">
        <v>24</v>
      </c>
      <c r="E264" s="32">
        <v>855000</v>
      </c>
      <c r="F264" s="32">
        <v>855000</v>
      </c>
      <c r="G264" s="45">
        <v>1</v>
      </c>
      <c r="H264" s="134"/>
      <c r="I264" s="135"/>
      <c r="J264" s="135"/>
      <c r="K264" s="135"/>
      <c r="L264" s="135"/>
      <c r="M264" s="135"/>
      <c r="N264" s="135"/>
      <c r="O264" s="135"/>
      <c r="P264" s="135"/>
      <c r="Q264" s="135"/>
      <c r="R264" s="135"/>
      <c r="S264" s="135"/>
      <c r="T264" s="135"/>
      <c r="U264" s="135"/>
      <c r="V264" s="135"/>
      <c r="W264" s="135"/>
      <c r="X264" s="135"/>
      <c r="Y264" s="135"/>
      <c r="Z264" s="135"/>
      <c r="AA264" s="135"/>
      <c r="AB264" s="135"/>
      <c r="AC264" s="135"/>
      <c r="AD264" s="135"/>
      <c r="AE264" s="135"/>
      <c r="AF264" s="135"/>
      <c r="AG264" s="135"/>
      <c r="AH264" s="135"/>
      <c r="AI264" s="135"/>
      <c r="AJ264" s="135"/>
      <c r="AK264" s="135"/>
      <c r="AL264" s="135"/>
      <c r="AM264" s="135"/>
      <c r="AN264" s="135"/>
      <c r="AO264" s="135"/>
      <c r="AP264" s="135"/>
      <c r="AQ264" s="135"/>
      <c r="AR264" s="135"/>
      <c r="AS264" s="135"/>
      <c r="AT264" s="135"/>
      <c r="AU264" s="135"/>
      <c r="AV264" s="135"/>
      <c r="AW264" s="135"/>
      <c r="AX264" s="135"/>
      <c r="AY264" s="135"/>
      <c r="AZ264" s="135"/>
      <c r="BA264" s="135"/>
      <c r="BB264" s="135"/>
      <c r="BC264" s="135"/>
      <c r="BD264" s="135"/>
      <c r="BE264" s="135"/>
      <c r="BF264" s="135"/>
      <c r="BG264" s="135"/>
      <c r="BH264" s="135"/>
      <c r="BI264" s="135"/>
      <c r="BJ264" s="135"/>
      <c r="BK264" s="135"/>
      <c r="BL264" s="135"/>
      <c r="BM264" s="135"/>
      <c r="BN264" s="135"/>
      <c r="BO264" s="135"/>
      <c r="BP264" s="135"/>
      <c r="BQ264" s="135"/>
      <c r="BR264" s="135"/>
      <c r="BS264" s="135"/>
      <c r="BT264" s="135"/>
      <c r="BU264" s="135"/>
      <c r="BV264" s="135"/>
      <c r="BW264" s="135"/>
      <c r="BX264" s="135"/>
      <c r="BY264" s="135"/>
      <c r="BZ264" s="135"/>
      <c r="CA264" s="135"/>
      <c r="CB264" s="135"/>
      <c r="CC264" s="135"/>
      <c r="CD264" s="135"/>
      <c r="CE264" s="135"/>
      <c r="CF264" s="135"/>
      <c r="CG264" s="135"/>
      <c r="CH264" s="135"/>
      <c r="CI264" s="135"/>
      <c r="CJ264" s="135"/>
      <c r="CK264" s="135"/>
      <c r="CL264" s="135"/>
      <c r="CM264" s="135"/>
      <c r="CN264" s="135"/>
      <c r="CO264" s="135"/>
      <c r="CP264" s="135"/>
      <c r="CQ264" s="135"/>
      <c r="CR264" s="135"/>
      <c r="CS264" s="135"/>
      <c r="CT264" s="135"/>
      <c r="CU264" s="135"/>
      <c r="CV264" s="135"/>
      <c r="CW264" s="135"/>
      <c r="CX264" s="135"/>
      <c r="CY264" s="135"/>
      <c r="CZ264" s="135"/>
      <c r="DA264" s="135"/>
      <c r="DB264" s="135"/>
      <c r="DC264" s="135"/>
      <c r="DD264" s="135"/>
      <c r="DE264" s="135"/>
      <c r="DF264" s="135"/>
      <c r="DG264" s="135"/>
      <c r="DH264" s="135"/>
      <c r="DI264" s="135"/>
      <c r="DJ264" s="135"/>
      <c r="DK264" s="135"/>
      <c r="DL264" s="135"/>
      <c r="DM264" s="135"/>
      <c r="DN264" s="135"/>
      <c r="DO264" s="135"/>
      <c r="DP264" s="135"/>
      <c r="DQ264" s="135"/>
      <c r="DR264" s="135"/>
      <c r="DS264" s="135"/>
      <c r="DT264" s="135"/>
      <c r="DU264" s="135"/>
      <c r="DV264" s="135"/>
      <c r="DW264" s="135"/>
      <c r="DX264" s="135"/>
      <c r="DY264" s="135"/>
      <c r="DZ264" s="135"/>
      <c r="EA264" s="135"/>
      <c r="EB264" s="135"/>
      <c r="EC264" s="135"/>
      <c r="ED264" s="135"/>
      <c r="EE264" s="135"/>
      <c r="EF264" s="135"/>
      <c r="EG264" s="135"/>
      <c r="EH264" s="135"/>
      <c r="EI264" s="136"/>
      <c r="EJ264" s="135"/>
      <c r="EK264" s="135"/>
      <c r="EL264" s="135"/>
      <c r="EM264" s="135"/>
      <c r="EN264" s="135"/>
      <c r="EO264" s="135"/>
      <c r="EP264" s="135"/>
      <c r="EQ264" s="135"/>
      <c r="ER264" s="135"/>
      <c r="ES264" s="135"/>
      <c r="ET264" s="135"/>
      <c r="EU264" s="135"/>
      <c r="EV264" s="135"/>
      <c r="EW264" s="135"/>
      <c r="EX264" s="135"/>
      <c r="EY264" s="135"/>
      <c r="EZ264" s="135"/>
      <c r="FA264" s="135"/>
      <c r="FB264" s="135"/>
      <c r="FC264" s="135"/>
      <c r="FD264" s="135"/>
      <c r="FE264" s="135"/>
      <c r="FF264" s="135"/>
      <c r="FG264" s="135"/>
      <c r="FH264" s="135"/>
      <c r="FI264" s="135"/>
      <c r="FJ264" s="135"/>
      <c r="FK264" s="135"/>
      <c r="FL264" s="135"/>
      <c r="FM264" s="135"/>
      <c r="FN264" s="135"/>
      <c r="FO264" s="135"/>
      <c r="FP264" s="135"/>
      <c r="FQ264" s="135"/>
      <c r="FR264" s="135"/>
      <c r="FS264" s="135"/>
      <c r="FT264" s="135"/>
      <c r="FU264" s="135"/>
      <c r="FV264" s="135"/>
      <c r="FW264" s="135"/>
      <c r="FX264" s="135"/>
      <c r="FY264" s="135"/>
      <c r="FZ264" s="135"/>
      <c r="GA264" s="135"/>
      <c r="GB264" s="135"/>
      <c r="GC264" s="135"/>
      <c r="GD264" s="135"/>
      <c r="GE264" s="135"/>
      <c r="GF264" s="135"/>
      <c r="GG264" s="135"/>
      <c r="GH264" s="135"/>
      <c r="GI264" s="135"/>
      <c r="GJ264" s="135"/>
      <c r="GK264" s="135"/>
      <c r="GL264" s="135"/>
      <c r="GM264" s="135"/>
      <c r="GN264" s="135"/>
      <c r="GO264" s="135"/>
      <c r="GP264" s="135"/>
      <c r="GQ264" s="135"/>
      <c r="GR264" s="135"/>
      <c r="GS264" s="135"/>
      <c r="GT264" s="135"/>
      <c r="GU264" s="135"/>
      <c r="GV264" s="135"/>
      <c r="GW264" s="135"/>
      <c r="GX264" s="135"/>
      <c r="GY264" s="135"/>
      <c r="GZ264" s="135"/>
      <c r="HA264" s="135"/>
      <c r="HB264" s="135"/>
      <c r="HC264" s="135"/>
      <c r="HD264" s="135"/>
      <c r="HE264" s="135"/>
      <c r="HF264" s="135"/>
      <c r="HG264" s="135"/>
      <c r="HH264" s="135"/>
      <c r="HI264" s="135"/>
      <c r="HJ264" s="135"/>
      <c r="HK264" s="135"/>
      <c r="HL264" s="135"/>
      <c r="HM264" s="135"/>
      <c r="HN264" s="135"/>
      <c r="HO264" s="135"/>
      <c r="HP264" s="135"/>
      <c r="HQ264" s="135"/>
      <c r="HR264" s="135"/>
      <c r="HS264" s="135"/>
      <c r="HT264" s="137"/>
    </row>
    <row r="265" spans="1:228" s="138" customFormat="1" ht="42.75">
      <c r="A265" s="55" t="s">
        <v>357</v>
      </c>
      <c r="B265" s="28" t="s">
        <v>362</v>
      </c>
      <c r="C265" s="27" t="s">
        <v>359</v>
      </c>
      <c r="D265" s="30" t="s">
        <v>24</v>
      </c>
      <c r="E265" s="32">
        <v>50000000</v>
      </c>
      <c r="F265" s="32">
        <v>50000000</v>
      </c>
      <c r="G265" s="45">
        <v>1</v>
      </c>
      <c r="H265" s="134"/>
      <c r="I265" s="135"/>
      <c r="J265" s="135"/>
      <c r="K265" s="135"/>
      <c r="L265" s="135"/>
      <c r="M265" s="135"/>
      <c r="N265" s="135"/>
      <c r="O265" s="135"/>
      <c r="P265" s="135"/>
      <c r="Q265" s="135"/>
      <c r="R265" s="135"/>
      <c r="S265" s="135"/>
      <c r="T265" s="135"/>
      <c r="U265" s="135"/>
      <c r="V265" s="135"/>
      <c r="W265" s="135"/>
      <c r="X265" s="135"/>
      <c r="Y265" s="135"/>
      <c r="Z265" s="135"/>
      <c r="AA265" s="135"/>
      <c r="AB265" s="135"/>
      <c r="AC265" s="135"/>
      <c r="AD265" s="135"/>
      <c r="AE265" s="135"/>
      <c r="AF265" s="135"/>
      <c r="AG265" s="135"/>
      <c r="AH265" s="135"/>
      <c r="AI265" s="135"/>
      <c r="AJ265" s="135"/>
      <c r="AK265" s="135"/>
      <c r="AL265" s="135"/>
      <c r="AM265" s="135"/>
      <c r="AN265" s="135"/>
      <c r="AO265" s="135"/>
      <c r="AP265" s="135"/>
      <c r="AQ265" s="135"/>
      <c r="AR265" s="135"/>
      <c r="AS265" s="135"/>
      <c r="AT265" s="135"/>
      <c r="AU265" s="135"/>
      <c r="AV265" s="135"/>
      <c r="AW265" s="135"/>
      <c r="AX265" s="135"/>
      <c r="AY265" s="135"/>
      <c r="AZ265" s="135"/>
      <c r="BA265" s="135"/>
      <c r="BB265" s="135"/>
      <c r="BC265" s="135"/>
      <c r="BD265" s="135"/>
      <c r="BE265" s="135"/>
      <c r="BF265" s="135"/>
      <c r="BG265" s="135"/>
      <c r="BH265" s="135"/>
      <c r="BI265" s="135"/>
      <c r="BJ265" s="135"/>
      <c r="BK265" s="135"/>
      <c r="BL265" s="135"/>
      <c r="BM265" s="135"/>
      <c r="BN265" s="135"/>
      <c r="BO265" s="135"/>
      <c r="BP265" s="135"/>
      <c r="BQ265" s="135"/>
      <c r="BR265" s="135"/>
      <c r="BS265" s="135"/>
      <c r="BT265" s="135"/>
      <c r="BU265" s="135"/>
      <c r="BV265" s="135"/>
      <c r="BW265" s="135"/>
      <c r="BX265" s="135"/>
      <c r="BY265" s="135"/>
      <c r="BZ265" s="135"/>
      <c r="CA265" s="135"/>
      <c r="CB265" s="135"/>
      <c r="CC265" s="135"/>
      <c r="CD265" s="135"/>
      <c r="CE265" s="135"/>
      <c r="CF265" s="135"/>
      <c r="CG265" s="135"/>
      <c r="CH265" s="135"/>
      <c r="CI265" s="135"/>
      <c r="CJ265" s="135"/>
      <c r="CK265" s="135"/>
      <c r="CL265" s="135"/>
      <c r="CM265" s="135"/>
      <c r="CN265" s="135"/>
      <c r="CO265" s="135"/>
      <c r="CP265" s="135"/>
      <c r="CQ265" s="135"/>
      <c r="CR265" s="135"/>
      <c r="CS265" s="135"/>
      <c r="CT265" s="135"/>
      <c r="CU265" s="135"/>
      <c r="CV265" s="135"/>
      <c r="CW265" s="135"/>
      <c r="CX265" s="135"/>
      <c r="CY265" s="135"/>
      <c r="CZ265" s="135"/>
      <c r="DA265" s="135"/>
      <c r="DB265" s="135"/>
      <c r="DC265" s="135"/>
      <c r="DD265" s="135"/>
      <c r="DE265" s="135"/>
      <c r="DF265" s="135"/>
      <c r="DG265" s="135"/>
      <c r="DH265" s="135"/>
      <c r="DI265" s="135"/>
      <c r="DJ265" s="135"/>
      <c r="DK265" s="135"/>
      <c r="DL265" s="135"/>
      <c r="DM265" s="135"/>
      <c r="DN265" s="135"/>
      <c r="DO265" s="135"/>
      <c r="DP265" s="135"/>
      <c r="DQ265" s="135"/>
      <c r="DR265" s="135"/>
      <c r="DS265" s="135"/>
      <c r="DT265" s="135"/>
      <c r="DU265" s="135"/>
      <c r="DV265" s="135"/>
      <c r="DW265" s="135"/>
      <c r="DX265" s="135"/>
      <c r="DY265" s="135"/>
      <c r="DZ265" s="135"/>
      <c r="EA265" s="135"/>
      <c r="EB265" s="135"/>
      <c r="EC265" s="135"/>
      <c r="ED265" s="135"/>
      <c r="EE265" s="135"/>
      <c r="EF265" s="135"/>
      <c r="EG265" s="135"/>
      <c r="EH265" s="135"/>
      <c r="EI265" s="136"/>
      <c r="EJ265" s="135"/>
      <c r="EK265" s="135"/>
      <c r="EL265" s="135"/>
      <c r="EM265" s="135"/>
      <c r="EN265" s="135"/>
      <c r="EO265" s="135"/>
      <c r="EP265" s="135"/>
      <c r="EQ265" s="135"/>
      <c r="ER265" s="135"/>
      <c r="ES265" s="135"/>
      <c r="ET265" s="135"/>
      <c r="EU265" s="135"/>
      <c r="EV265" s="135"/>
      <c r="EW265" s="135"/>
      <c r="EX265" s="135"/>
      <c r="EY265" s="135"/>
      <c r="EZ265" s="135"/>
      <c r="FA265" s="135"/>
      <c r="FB265" s="135"/>
      <c r="FC265" s="135"/>
      <c r="FD265" s="135"/>
      <c r="FE265" s="135"/>
      <c r="FF265" s="135"/>
      <c r="FG265" s="135"/>
      <c r="FH265" s="135"/>
      <c r="FI265" s="135"/>
      <c r="FJ265" s="135"/>
      <c r="FK265" s="135"/>
      <c r="FL265" s="135"/>
      <c r="FM265" s="135"/>
      <c r="FN265" s="135"/>
      <c r="FO265" s="135"/>
      <c r="FP265" s="135"/>
      <c r="FQ265" s="135"/>
      <c r="FR265" s="135"/>
      <c r="FS265" s="135"/>
      <c r="FT265" s="135"/>
      <c r="FU265" s="135"/>
      <c r="FV265" s="135"/>
      <c r="FW265" s="135"/>
      <c r="FX265" s="135"/>
      <c r="FY265" s="135"/>
      <c r="FZ265" s="135"/>
      <c r="GA265" s="135"/>
      <c r="GB265" s="135"/>
      <c r="GC265" s="135"/>
      <c r="GD265" s="135"/>
      <c r="GE265" s="135"/>
      <c r="GF265" s="135"/>
      <c r="GG265" s="135"/>
      <c r="GH265" s="135"/>
      <c r="GI265" s="135"/>
      <c r="GJ265" s="135"/>
      <c r="GK265" s="135"/>
      <c r="GL265" s="135"/>
      <c r="GM265" s="135"/>
      <c r="GN265" s="135"/>
      <c r="GO265" s="135"/>
      <c r="GP265" s="135"/>
      <c r="GQ265" s="135"/>
      <c r="GR265" s="135"/>
      <c r="GS265" s="135"/>
      <c r="GT265" s="135"/>
      <c r="GU265" s="135"/>
      <c r="GV265" s="135"/>
      <c r="GW265" s="135"/>
      <c r="GX265" s="135"/>
      <c r="GY265" s="135"/>
      <c r="GZ265" s="135"/>
      <c r="HA265" s="135"/>
      <c r="HB265" s="135"/>
      <c r="HC265" s="135"/>
      <c r="HD265" s="135"/>
      <c r="HE265" s="135"/>
      <c r="HF265" s="135"/>
      <c r="HG265" s="135"/>
      <c r="HH265" s="135"/>
      <c r="HI265" s="135"/>
      <c r="HJ265" s="135"/>
      <c r="HK265" s="135"/>
      <c r="HL265" s="135"/>
      <c r="HM265" s="135"/>
      <c r="HN265" s="135"/>
      <c r="HO265" s="135"/>
      <c r="HP265" s="135"/>
      <c r="HQ265" s="135"/>
      <c r="HR265" s="135"/>
      <c r="HS265" s="135"/>
      <c r="HT265" s="137"/>
    </row>
    <row r="266" spans="1:228" s="138" customFormat="1" ht="57">
      <c r="A266" s="55" t="s">
        <v>357</v>
      </c>
      <c r="B266" s="28" t="s">
        <v>455</v>
      </c>
      <c r="C266" s="27" t="s">
        <v>359</v>
      </c>
      <c r="D266" s="30" t="s">
        <v>24</v>
      </c>
      <c r="E266" s="32">
        <v>5288000</v>
      </c>
      <c r="F266" s="32">
        <v>5288000</v>
      </c>
      <c r="G266" s="45">
        <v>1</v>
      </c>
      <c r="H266" s="134"/>
      <c r="I266" s="135"/>
      <c r="J266" s="135"/>
      <c r="K266" s="135"/>
      <c r="L266" s="135"/>
      <c r="M266" s="135"/>
      <c r="N266" s="135"/>
      <c r="O266" s="135"/>
      <c r="P266" s="135"/>
      <c r="Q266" s="135"/>
      <c r="R266" s="135"/>
      <c r="S266" s="135"/>
      <c r="T266" s="135"/>
      <c r="U266" s="135"/>
      <c r="V266" s="135"/>
      <c r="W266" s="135"/>
      <c r="X266" s="135"/>
      <c r="Y266" s="135"/>
      <c r="Z266" s="135"/>
      <c r="AA266" s="135"/>
      <c r="AB266" s="135"/>
      <c r="AC266" s="135"/>
      <c r="AD266" s="135"/>
      <c r="AE266" s="135"/>
      <c r="AF266" s="135"/>
      <c r="AG266" s="135"/>
      <c r="AH266" s="135"/>
      <c r="AI266" s="135"/>
      <c r="AJ266" s="135"/>
      <c r="AK266" s="135"/>
      <c r="AL266" s="135"/>
      <c r="AM266" s="135"/>
      <c r="AN266" s="135"/>
      <c r="AO266" s="135"/>
      <c r="AP266" s="135"/>
      <c r="AQ266" s="135"/>
      <c r="AR266" s="135"/>
      <c r="AS266" s="135"/>
      <c r="AT266" s="135"/>
      <c r="AU266" s="135"/>
      <c r="AV266" s="135"/>
      <c r="AW266" s="135"/>
      <c r="AX266" s="135"/>
      <c r="AY266" s="135"/>
      <c r="AZ266" s="135"/>
      <c r="BA266" s="135"/>
      <c r="BB266" s="135"/>
      <c r="BC266" s="135"/>
      <c r="BD266" s="135"/>
      <c r="BE266" s="135"/>
      <c r="BF266" s="135"/>
      <c r="BG266" s="135"/>
      <c r="BH266" s="135"/>
      <c r="BI266" s="135"/>
      <c r="BJ266" s="135"/>
      <c r="BK266" s="135"/>
      <c r="BL266" s="135"/>
      <c r="BM266" s="135"/>
      <c r="BN266" s="135"/>
      <c r="BO266" s="135"/>
      <c r="BP266" s="135"/>
      <c r="BQ266" s="135"/>
      <c r="BR266" s="135"/>
      <c r="BS266" s="135"/>
      <c r="BT266" s="135"/>
      <c r="BU266" s="135"/>
      <c r="BV266" s="135"/>
      <c r="BW266" s="135"/>
      <c r="BX266" s="135"/>
      <c r="BY266" s="135"/>
      <c r="BZ266" s="135"/>
      <c r="CA266" s="135"/>
      <c r="CB266" s="135"/>
      <c r="CC266" s="135"/>
      <c r="CD266" s="135"/>
      <c r="CE266" s="135"/>
      <c r="CF266" s="135"/>
      <c r="CG266" s="135"/>
      <c r="CH266" s="135"/>
      <c r="CI266" s="135"/>
      <c r="CJ266" s="135"/>
      <c r="CK266" s="135"/>
      <c r="CL266" s="135"/>
      <c r="CM266" s="135"/>
      <c r="CN266" s="135"/>
      <c r="CO266" s="135"/>
      <c r="CP266" s="135"/>
      <c r="CQ266" s="135"/>
      <c r="CR266" s="135"/>
      <c r="CS266" s="135"/>
      <c r="CT266" s="135"/>
      <c r="CU266" s="135"/>
      <c r="CV266" s="135"/>
      <c r="CW266" s="135"/>
      <c r="CX266" s="135"/>
      <c r="CY266" s="135"/>
      <c r="CZ266" s="135"/>
      <c r="DA266" s="135"/>
      <c r="DB266" s="135"/>
      <c r="DC266" s="135"/>
      <c r="DD266" s="135"/>
      <c r="DE266" s="135"/>
      <c r="DF266" s="135"/>
      <c r="DG266" s="135"/>
      <c r="DH266" s="135"/>
      <c r="DI266" s="135"/>
      <c r="DJ266" s="135"/>
      <c r="DK266" s="135"/>
      <c r="DL266" s="135"/>
      <c r="DM266" s="135"/>
      <c r="DN266" s="135"/>
      <c r="DO266" s="135"/>
      <c r="DP266" s="135"/>
      <c r="DQ266" s="135"/>
      <c r="DR266" s="135"/>
      <c r="DS266" s="135"/>
      <c r="DT266" s="135"/>
      <c r="DU266" s="135"/>
      <c r="DV266" s="135"/>
      <c r="DW266" s="135"/>
      <c r="DX266" s="135"/>
      <c r="DY266" s="135"/>
      <c r="DZ266" s="135"/>
      <c r="EA266" s="135"/>
      <c r="EB266" s="135"/>
      <c r="EC266" s="135"/>
      <c r="ED266" s="135"/>
      <c r="EE266" s="135"/>
      <c r="EF266" s="135"/>
      <c r="EG266" s="135"/>
      <c r="EH266" s="135"/>
      <c r="EI266" s="136"/>
      <c r="EJ266" s="135"/>
      <c r="EK266" s="135"/>
      <c r="EL266" s="135"/>
      <c r="EM266" s="135"/>
      <c r="EN266" s="135"/>
      <c r="EO266" s="135"/>
      <c r="EP266" s="135"/>
      <c r="EQ266" s="135"/>
      <c r="ER266" s="135"/>
      <c r="ES266" s="135"/>
      <c r="ET266" s="135"/>
      <c r="EU266" s="135"/>
      <c r="EV266" s="135"/>
      <c r="EW266" s="135"/>
      <c r="EX266" s="135"/>
      <c r="EY266" s="135"/>
      <c r="EZ266" s="135"/>
      <c r="FA266" s="135"/>
      <c r="FB266" s="135"/>
      <c r="FC266" s="135"/>
      <c r="FD266" s="135"/>
      <c r="FE266" s="135"/>
      <c r="FF266" s="135"/>
      <c r="FG266" s="135"/>
      <c r="FH266" s="135"/>
      <c r="FI266" s="135"/>
      <c r="FJ266" s="135"/>
      <c r="FK266" s="135"/>
      <c r="FL266" s="135"/>
      <c r="FM266" s="135"/>
      <c r="FN266" s="135"/>
      <c r="FO266" s="135"/>
      <c r="FP266" s="135"/>
      <c r="FQ266" s="135"/>
      <c r="FR266" s="135"/>
      <c r="FS266" s="135"/>
      <c r="FT266" s="135"/>
      <c r="FU266" s="135"/>
      <c r="FV266" s="135"/>
      <c r="FW266" s="135"/>
      <c r="FX266" s="135"/>
      <c r="FY266" s="135"/>
      <c r="FZ266" s="135"/>
      <c r="GA266" s="135"/>
      <c r="GB266" s="135"/>
      <c r="GC266" s="135"/>
      <c r="GD266" s="135"/>
      <c r="GE266" s="135"/>
      <c r="GF266" s="135"/>
      <c r="GG266" s="135"/>
      <c r="GH266" s="135"/>
      <c r="GI266" s="135"/>
      <c r="GJ266" s="135"/>
      <c r="GK266" s="135"/>
      <c r="GL266" s="135"/>
      <c r="GM266" s="135"/>
      <c r="GN266" s="135"/>
      <c r="GO266" s="135"/>
      <c r="GP266" s="135"/>
      <c r="GQ266" s="135"/>
      <c r="GR266" s="135"/>
      <c r="GS266" s="135"/>
      <c r="GT266" s="135"/>
      <c r="GU266" s="135"/>
      <c r="GV266" s="135"/>
      <c r="GW266" s="135"/>
      <c r="GX266" s="135"/>
      <c r="GY266" s="135"/>
      <c r="GZ266" s="135"/>
      <c r="HA266" s="135"/>
      <c r="HB266" s="135"/>
      <c r="HC266" s="135"/>
      <c r="HD266" s="135"/>
      <c r="HE266" s="135"/>
      <c r="HF266" s="135"/>
      <c r="HG266" s="135"/>
      <c r="HH266" s="135"/>
      <c r="HI266" s="135"/>
      <c r="HJ266" s="135"/>
      <c r="HK266" s="135"/>
      <c r="HL266" s="135"/>
      <c r="HM266" s="135"/>
      <c r="HN266" s="135"/>
      <c r="HO266" s="135"/>
      <c r="HP266" s="135"/>
      <c r="HQ266" s="135"/>
      <c r="HR266" s="135"/>
      <c r="HS266" s="135"/>
      <c r="HT266" s="137"/>
    </row>
    <row r="267" spans="1:228" ht="42.75">
      <c r="A267" s="55" t="s">
        <v>357</v>
      </c>
      <c r="B267" s="28" t="s">
        <v>456</v>
      </c>
      <c r="C267" s="27" t="s">
        <v>359</v>
      </c>
      <c r="D267" s="30" t="s">
        <v>24</v>
      </c>
      <c r="E267" s="32">
        <v>43358000</v>
      </c>
      <c r="F267" s="32">
        <v>43358000</v>
      </c>
      <c r="G267" s="45">
        <v>1</v>
      </c>
      <c r="H267" s="7"/>
    </row>
    <row r="268" spans="1:228" ht="42.75">
      <c r="A268" s="55" t="s">
        <v>357</v>
      </c>
      <c r="B268" s="28" t="s">
        <v>363</v>
      </c>
      <c r="C268" s="27" t="s">
        <v>27</v>
      </c>
      <c r="D268" s="30" t="s">
        <v>24</v>
      </c>
      <c r="E268" s="32">
        <v>11255000</v>
      </c>
      <c r="F268" s="32">
        <v>11255000</v>
      </c>
      <c r="G268" s="45">
        <v>1</v>
      </c>
      <c r="H268" s="7"/>
    </row>
    <row r="269" spans="1:228" ht="42.75">
      <c r="A269" s="55" t="s">
        <v>357</v>
      </c>
      <c r="B269" s="28" t="s">
        <v>364</v>
      </c>
      <c r="C269" s="27" t="s">
        <v>27</v>
      </c>
      <c r="D269" s="30" t="s">
        <v>24</v>
      </c>
      <c r="E269" s="32">
        <v>3000000</v>
      </c>
      <c r="F269" s="32">
        <v>3000000</v>
      </c>
      <c r="G269" s="45">
        <v>1</v>
      </c>
      <c r="H269" s="7"/>
    </row>
    <row r="270" spans="1:228" ht="42.75">
      <c r="A270" s="55" t="s">
        <v>357</v>
      </c>
      <c r="B270" s="28" t="s">
        <v>365</v>
      </c>
      <c r="C270" s="27" t="s">
        <v>27</v>
      </c>
      <c r="D270" s="30" t="s">
        <v>24</v>
      </c>
      <c r="E270" s="32">
        <v>6000000</v>
      </c>
      <c r="F270" s="32">
        <v>6000000</v>
      </c>
      <c r="G270" s="45">
        <v>1</v>
      </c>
      <c r="H270" s="7"/>
    </row>
    <row r="271" spans="1:228" ht="57">
      <c r="A271" s="79" t="s">
        <v>366</v>
      </c>
      <c r="B271" s="36" t="s">
        <v>367</v>
      </c>
      <c r="C271" s="27" t="s">
        <v>23</v>
      </c>
      <c r="D271" s="30" t="s">
        <v>24</v>
      </c>
      <c r="E271" s="32">
        <v>990000</v>
      </c>
      <c r="F271" s="32">
        <v>990000</v>
      </c>
      <c r="G271" s="45">
        <v>1</v>
      </c>
      <c r="H271" s="7"/>
    </row>
    <row r="272" spans="1:228" ht="28.5">
      <c r="A272" s="79" t="s">
        <v>453</v>
      </c>
      <c r="B272" s="36" t="s">
        <v>454</v>
      </c>
      <c r="C272" s="27" t="s">
        <v>27</v>
      </c>
      <c r="D272" s="30" t="s">
        <v>24</v>
      </c>
      <c r="E272" s="32">
        <v>8000000</v>
      </c>
      <c r="F272" s="32">
        <v>8000000</v>
      </c>
      <c r="G272" s="45">
        <v>1</v>
      </c>
      <c r="H272" s="7"/>
    </row>
    <row r="273" spans="1:228" ht="20.100000000000001" customHeight="1">
      <c r="A273" s="55" t="s">
        <v>368</v>
      </c>
      <c r="B273" s="28" t="s">
        <v>369</v>
      </c>
      <c r="C273" s="165" t="s">
        <v>23</v>
      </c>
      <c r="D273" s="30" t="s">
        <v>24</v>
      </c>
      <c r="E273" s="32">
        <v>681000</v>
      </c>
      <c r="F273" s="32">
        <v>681000</v>
      </c>
      <c r="G273" s="45">
        <v>1</v>
      </c>
    </row>
    <row r="274" spans="1:228" ht="85.5">
      <c r="A274" s="140" t="s">
        <v>370</v>
      </c>
      <c r="B274" s="141" t="s">
        <v>371</v>
      </c>
      <c r="C274" s="165" t="s">
        <v>27</v>
      </c>
      <c r="D274" s="30" t="s">
        <v>24</v>
      </c>
      <c r="E274" s="32">
        <v>400000</v>
      </c>
      <c r="F274" s="32">
        <v>400000</v>
      </c>
      <c r="G274" s="45">
        <v>1</v>
      </c>
    </row>
    <row r="275" spans="1:228" ht="69.95" customHeight="1">
      <c r="A275" s="55" t="s">
        <v>370</v>
      </c>
      <c r="B275" s="28" t="s">
        <v>372</v>
      </c>
      <c r="C275" s="165" t="s">
        <v>27</v>
      </c>
      <c r="D275" s="30" t="s">
        <v>24</v>
      </c>
      <c r="E275" s="32">
        <v>100000</v>
      </c>
      <c r="F275" s="32">
        <v>100000</v>
      </c>
      <c r="G275" s="45">
        <v>1</v>
      </c>
    </row>
    <row r="276" spans="1:228" ht="105" customHeight="1">
      <c r="A276" s="55" t="s">
        <v>468</v>
      </c>
      <c r="B276" s="28" t="s">
        <v>469</v>
      </c>
      <c r="C276" s="165" t="s">
        <v>27</v>
      </c>
      <c r="D276" s="30" t="s">
        <v>24</v>
      </c>
      <c r="E276" s="32">
        <v>1250000</v>
      </c>
      <c r="F276" s="32">
        <v>1250000</v>
      </c>
      <c r="G276" s="45">
        <v>1</v>
      </c>
    </row>
    <row r="277" spans="1:228" ht="69.95" customHeight="1">
      <c r="A277" s="55" t="s">
        <v>370</v>
      </c>
      <c r="B277" s="28" t="s">
        <v>373</v>
      </c>
      <c r="C277" s="165" t="s">
        <v>27</v>
      </c>
      <c r="D277" s="6"/>
      <c r="E277" s="32">
        <v>850000</v>
      </c>
      <c r="F277" s="32">
        <v>850000</v>
      </c>
      <c r="G277" s="45">
        <v>1</v>
      </c>
    </row>
    <row r="278" spans="1:228" ht="15.75" customHeight="1">
      <c r="A278" s="211" t="s">
        <v>374</v>
      </c>
      <c r="B278" s="212"/>
      <c r="C278" s="212"/>
      <c r="D278" s="212"/>
      <c r="E278" s="213"/>
      <c r="F278" s="25">
        <f>SUM(F279:F338)</f>
        <v>75405712.950000003</v>
      </c>
      <c r="G278" s="80"/>
    </row>
    <row r="279" spans="1:228" ht="18" customHeight="1">
      <c r="A279" s="55" t="s">
        <v>375</v>
      </c>
      <c r="B279" s="28" t="s">
        <v>376</v>
      </c>
      <c r="C279" s="165" t="s">
        <v>23</v>
      </c>
      <c r="D279" s="30" t="s">
        <v>377</v>
      </c>
      <c r="E279" s="142">
        <v>32.700000000000003</v>
      </c>
      <c r="F279" s="32">
        <f>E279*G279</f>
        <v>12000000.750000002</v>
      </c>
      <c r="G279" s="45">
        <v>366972.5</v>
      </c>
    </row>
    <row r="280" spans="1:228" s="144" customFormat="1" ht="18" customHeight="1">
      <c r="A280" s="55">
        <v>65111100</v>
      </c>
      <c r="B280" s="28" t="s">
        <v>378</v>
      </c>
      <c r="C280" s="165" t="s">
        <v>23</v>
      </c>
      <c r="D280" s="30" t="s">
        <v>379</v>
      </c>
      <c r="E280" s="32">
        <v>171</v>
      </c>
      <c r="F280" s="32">
        <f>E280*G280</f>
        <v>9000003.5999999996</v>
      </c>
      <c r="G280" s="45">
        <v>52631.6</v>
      </c>
      <c r="H280" s="143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  <c r="AC280" s="81"/>
      <c r="AD280" s="81"/>
      <c r="AE280" s="81"/>
      <c r="AF280" s="81"/>
      <c r="AG280" s="81"/>
      <c r="AH280" s="81"/>
      <c r="AI280" s="81"/>
      <c r="AJ280" s="81"/>
      <c r="AK280" s="81"/>
      <c r="AL280" s="81"/>
      <c r="AM280" s="81"/>
      <c r="AN280" s="81"/>
      <c r="AO280" s="81"/>
      <c r="AP280" s="81"/>
      <c r="AQ280" s="81"/>
      <c r="AR280" s="81"/>
      <c r="AS280" s="81"/>
      <c r="AT280" s="81"/>
      <c r="AU280" s="81"/>
      <c r="AV280" s="81"/>
      <c r="AW280" s="81"/>
      <c r="AX280" s="81"/>
      <c r="AY280" s="81"/>
      <c r="AZ280" s="81"/>
      <c r="BA280" s="81"/>
      <c r="BB280" s="81"/>
      <c r="BC280" s="81"/>
      <c r="BD280" s="81"/>
      <c r="BE280" s="81"/>
      <c r="BF280" s="81"/>
      <c r="BG280" s="81"/>
      <c r="BH280" s="81"/>
      <c r="BI280" s="81"/>
      <c r="BJ280" s="81"/>
      <c r="BK280" s="81"/>
      <c r="BL280" s="81"/>
      <c r="BM280" s="81"/>
      <c r="BN280" s="81"/>
      <c r="BO280" s="81"/>
      <c r="BP280" s="81"/>
      <c r="BQ280" s="81"/>
      <c r="BR280" s="81"/>
      <c r="BS280" s="81"/>
      <c r="BT280" s="81"/>
      <c r="BU280" s="81"/>
      <c r="BV280" s="81"/>
      <c r="BW280" s="81"/>
      <c r="BX280" s="81"/>
      <c r="BY280" s="81"/>
      <c r="BZ280" s="81"/>
      <c r="CA280" s="81"/>
      <c r="CB280" s="81"/>
      <c r="CC280" s="81"/>
      <c r="CD280" s="81"/>
      <c r="CE280" s="81"/>
      <c r="CF280" s="81"/>
      <c r="CG280" s="81"/>
      <c r="CH280" s="81"/>
      <c r="CI280" s="81"/>
      <c r="CJ280" s="81"/>
      <c r="CK280" s="81"/>
      <c r="CL280" s="81"/>
      <c r="CM280" s="81"/>
      <c r="CN280" s="81"/>
      <c r="CO280" s="81"/>
      <c r="CP280" s="81"/>
      <c r="CQ280" s="81"/>
      <c r="CR280" s="81"/>
      <c r="CS280" s="81"/>
      <c r="CT280" s="81"/>
      <c r="CU280" s="81"/>
      <c r="CV280" s="81"/>
      <c r="CW280" s="81"/>
      <c r="CX280" s="81"/>
      <c r="CY280" s="81"/>
      <c r="CZ280" s="81"/>
      <c r="DA280" s="81"/>
      <c r="DB280" s="81"/>
      <c r="DC280" s="81"/>
      <c r="DD280" s="81"/>
      <c r="DE280" s="81"/>
      <c r="DF280" s="81"/>
      <c r="DG280" s="81"/>
      <c r="DH280" s="81"/>
      <c r="DI280" s="81"/>
      <c r="DJ280" s="81"/>
      <c r="DK280" s="81"/>
      <c r="DL280" s="81"/>
      <c r="DM280" s="81"/>
      <c r="DN280" s="81"/>
      <c r="DO280" s="81"/>
      <c r="DP280" s="81"/>
      <c r="DQ280" s="81"/>
      <c r="DR280" s="81"/>
      <c r="DS280" s="81"/>
      <c r="DT280" s="81"/>
      <c r="DU280" s="81"/>
      <c r="DV280" s="81"/>
      <c r="DW280" s="81"/>
      <c r="DX280" s="81"/>
      <c r="DY280" s="81"/>
      <c r="DZ280" s="81"/>
      <c r="EA280" s="81"/>
      <c r="EB280" s="81"/>
      <c r="EC280" s="81"/>
      <c r="ED280" s="81"/>
      <c r="EE280" s="81"/>
      <c r="EF280" s="81"/>
      <c r="EG280" s="81"/>
      <c r="EH280" s="81"/>
      <c r="EI280" s="82"/>
      <c r="EJ280" s="81"/>
      <c r="EK280" s="81"/>
      <c r="EL280" s="81"/>
      <c r="EM280" s="81"/>
      <c r="EN280" s="81"/>
      <c r="EO280" s="81"/>
      <c r="EP280" s="81"/>
      <c r="EQ280" s="81"/>
      <c r="ER280" s="81"/>
      <c r="ES280" s="81"/>
      <c r="ET280" s="81"/>
      <c r="EU280" s="81"/>
      <c r="EV280" s="81"/>
      <c r="EW280" s="81"/>
      <c r="EX280" s="81"/>
      <c r="EY280" s="81"/>
      <c r="EZ280" s="81"/>
      <c r="FA280" s="81"/>
      <c r="FB280" s="81"/>
      <c r="FC280" s="81"/>
      <c r="FD280" s="81"/>
      <c r="FE280" s="81"/>
      <c r="FF280" s="81"/>
      <c r="FG280" s="81"/>
      <c r="FH280" s="81"/>
      <c r="FI280" s="81"/>
      <c r="FJ280" s="81"/>
      <c r="FK280" s="81"/>
      <c r="FL280" s="81"/>
      <c r="FM280" s="81"/>
      <c r="FN280" s="81"/>
      <c r="FO280" s="81"/>
      <c r="FP280" s="81"/>
      <c r="FQ280" s="81"/>
      <c r="FR280" s="81"/>
      <c r="FS280" s="81"/>
      <c r="FT280" s="81"/>
      <c r="FU280" s="81"/>
      <c r="FV280" s="81"/>
      <c r="FW280" s="81"/>
      <c r="FX280" s="81"/>
      <c r="FY280" s="81"/>
      <c r="FZ280" s="81"/>
      <c r="GA280" s="81"/>
      <c r="GB280" s="81"/>
      <c r="GC280" s="81"/>
      <c r="GD280" s="81"/>
      <c r="GE280" s="81"/>
      <c r="GF280" s="81"/>
      <c r="GG280" s="81"/>
      <c r="GH280" s="81"/>
      <c r="GI280" s="81"/>
      <c r="GJ280" s="81"/>
      <c r="GK280" s="81"/>
      <c r="GL280" s="81"/>
      <c r="GM280" s="81"/>
      <c r="GN280" s="81"/>
      <c r="GO280" s="81"/>
      <c r="GP280" s="81"/>
      <c r="GQ280" s="81"/>
      <c r="GR280" s="81"/>
      <c r="GS280" s="81"/>
      <c r="GT280" s="81"/>
      <c r="GU280" s="81"/>
      <c r="GV280" s="81"/>
      <c r="GW280" s="81"/>
      <c r="GX280" s="81"/>
      <c r="GY280" s="81"/>
      <c r="GZ280" s="81"/>
      <c r="HA280" s="81"/>
      <c r="HB280" s="81"/>
      <c r="HC280" s="81"/>
      <c r="HD280" s="81"/>
      <c r="HE280" s="81"/>
      <c r="HF280" s="81"/>
      <c r="HG280" s="81"/>
      <c r="HH280" s="81"/>
      <c r="HI280" s="81"/>
      <c r="HJ280" s="81"/>
      <c r="HK280" s="81"/>
      <c r="HL280" s="81"/>
      <c r="HM280" s="81"/>
      <c r="HN280" s="81"/>
      <c r="HO280" s="81"/>
      <c r="HP280" s="81"/>
      <c r="HQ280" s="81"/>
      <c r="HR280" s="81"/>
      <c r="HS280" s="81"/>
      <c r="HT280" s="83"/>
    </row>
    <row r="281" spans="1:228" ht="18" customHeight="1">
      <c r="A281" s="55">
        <v>65211100</v>
      </c>
      <c r="B281" s="28" t="s">
        <v>380</v>
      </c>
      <c r="C281" s="165" t="s">
        <v>23</v>
      </c>
      <c r="D281" s="30" t="s">
        <v>379</v>
      </c>
      <c r="E281" s="32">
        <v>156</v>
      </c>
      <c r="F281" s="32">
        <f>E281*G281</f>
        <v>12000003.600000001</v>
      </c>
      <c r="G281" s="45">
        <v>76923.100000000006</v>
      </c>
    </row>
    <row r="282" spans="1:228" ht="28.5">
      <c r="A282" s="37" t="s">
        <v>381</v>
      </c>
      <c r="B282" s="36" t="s">
        <v>382</v>
      </c>
      <c r="C282" s="165" t="s">
        <v>23</v>
      </c>
      <c r="D282" s="30" t="s">
        <v>24</v>
      </c>
      <c r="E282" s="32">
        <v>400000</v>
      </c>
      <c r="F282" s="32">
        <v>400000</v>
      </c>
      <c r="G282" s="45">
        <v>1</v>
      </c>
    </row>
    <row r="283" spans="1:228" ht="28.5">
      <c r="A283" s="37" t="s">
        <v>383</v>
      </c>
      <c r="B283" s="28" t="s">
        <v>384</v>
      </c>
      <c r="C283" s="165" t="s">
        <v>23</v>
      </c>
      <c r="D283" s="30" t="s">
        <v>24</v>
      </c>
      <c r="E283" s="32">
        <v>990000</v>
      </c>
      <c r="F283" s="32">
        <v>990000</v>
      </c>
      <c r="G283" s="45">
        <v>1</v>
      </c>
    </row>
    <row r="284" spans="1:228" ht="28.5">
      <c r="A284" s="36" t="s">
        <v>383</v>
      </c>
      <c r="B284" s="36" t="s">
        <v>385</v>
      </c>
      <c r="C284" s="36" t="s">
        <v>23</v>
      </c>
      <c r="D284" s="60" t="s">
        <v>24</v>
      </c>
      <c r="E284" s="32">
        <v>240000</v>
      </c>
      <c r="F284" s="32">
        <v>240000</v>
      </c>
      <c r="G284" s="204">
        <v>1</v>
      </c>
    </row>
    <row r="285" spans="1:228" ht="28.5">
      <c r="A285" s="36" t="s">
        <v>386</v>
      </c>
      <c r="B285" s="36" t="s">
        <v>387</v>
      </c>
      <c r="C285" s="36" t="s">
        <v>23</v>
      </c>
      <c r="D285" s="60" t="s">
        <v>24</v>
      </c>
      <c r="E285" s="32">
        <v>429000</v>
      </c>
      <c r="F285" s="32">
        <v>429000</v>
      </c>
      <c r="G285" s="204">
        <v>1</v>
      </c>
    </row>
    <row r="286" spans="1:228" ht="30" customHeight="1">
      <c r="A286" s="36" t="s">
        <v>388</v>
      </c>
      <c r="B286" s="36" t="s">
        <v>389</v>
      </c>
      <c r="C286" s="36" t="s">
        <v>23</v>
      </c>
      <c r="D286" s="60" t="s">
        <v>24</v>
      </c>
      <c r="E286" s="32">
        <v>12000</v>
      </c>
      <c r="F286" s="32">
        <v>12000</v>
      </c>
      <c r="G286" s="204">
        <v>1</v>
      </c>
    </row>
    <row r="287" spans="1:228" ht="30" customHeight="1">
      <c r="A287" s="36" t="s">
        <v>390</v>
      </c>
      <c r="B287" s="36" t="s">
        <v>391</v>
      </c>
      <c r="C287" s="36" t="s">
        <v>23</v>
      </c>
      <c r="D287" s="60" t="s">
        <v>24</v>
      </c>
      <c r="E287" s="32">
        <v>810000</v>
      </c>
      <c r="F287" s="32">
        <v>810000</v>
      </c>
      <c r="G287" s="204">
        <v>1</v>
      </c>
    </row>
    <row r="288" spans="1:228" ht="28.5">
      <c r="A288" s="36" t="s">
        <v>392</v>
      </c>
      <c r="B288" s="36" t="s">
        <v>393</v>
      </c>
      <c r="C288" s="36" t="s">
        <v>23</v>
      </c>
      <c r="D288" s="60" t="s">
        <v>24</v>
      </c>
      <c r="E288" s="32">
        <v>180000</v>
      </c>
      <c r="F288" s="32">
        <v>180000</v>
      </c>
      <c r="G288" s="205">
        <v>1</v>
      </c>
    </row>
    <row r="289" spans="1:228" s="173" customFormat="1" ht="28.5">
      <c r="A289" s="36" t="s">
        <v>394</v>
      </c>
      <c r="B289" s="36" t="s">
        <v>395</v>
      </c>
      <c r="C289" s="36" t="s">
        <v>23</v>
      </c>
      <c r="D289" s="60" t="s">
        <v>24</v>
      </c>
      <c r="E289" s="32">
        <v>221000</v>
      </c>
      <c r="F289" s="32">
        <v>221000</v>
      </c>
      <c r="G289" s="204">
        <v>1</v>
      </c>
      <c r="H289" s="7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  <c r="BJ289" s="41"/>
      <c r="BK289" s="41"/>
      <c r="BL289" s="41"/>
      <c r="BM289" s="41"/>
      <c r="BN289" s="41"/>
      <c r="BO289" s="41"/>
      <c r="BP289" s="41"/>
      <c r="BQ289" s="41"/>
      <c r="BR289" s="41"/>
      <c r="BS289" s="41"/>
      <c r="BT289" s="41"/>
      <c r="BU289" s="41"/>
      <c r="BV289" s="41"/>
      <c r="BW289" s="41"/>
      <c r="BX289" s="41"/>
      <c r="BY289" s="41"/>
      <c r="BZ289" s="41"/>
      <c r="CA289" s="41"/>
      <c r="CB289" s="41"/>
      <c r="CC289" s="41"/>
      <c r="CD289" s="41"/>
      <c r="CE289" s="41"/>
      <c r="CF289" s="41"/>
      <c r="CG289" s="41"/>
      <c r="CH289" s="41"/>
      <c r="CI289" s="41"/>
      <c r="CJ289" s="41"/>
      <c r="CK289" s="41"/>
      <c r="CL289" s="41"/>
      <c r="CM289" s="41"/>
      <c r="CN289" s="41"/>
      <c r="CO289" s="41"/>
      <c r="CP289" s="41"/>
      <c r="CQ289" s="41"/>
      <c r="CR289" s="41"/>
      <c r="CS289" s="41"/>
      <c r="CT289" s="41"/>
      <c r="CU289" s="41"/>
      <c r="CV289" s="41"/>
      <c r="CW289" s="41"/>
      <c r="CX289" s="41"/>
      <c r="CY289" s="41"/>
      <c r="CZ289" s="41"/>
      <c r="DA289" s="41"/>
      <c r="DB289" s="41"/>
      <c r="DC289" s="41"/>
      <c r="DD289" s="41"/>
      <c r="DE289" s="41"/>
      <c r="DF289" s="41"/>
      <c r="DG289" s="41"/>
      <c r="DH289" s="41"/>
      <c r="DI289" s="41"/>
      <c r="DJ289" s="41"/>
      <c r="DK289" s="41"/>
      <c r="DL289" s="41"/>
      <c r="DM289" s="41"/>
      <c r="DN289" s="41"/>
      <c r="DO289" s="41"/>
      <c r="DP289" s="41"/>
      <c r="DQ289" s="41"/>
      <c r="DR289" s="41"/>
      <c r="DS289" s="41"/>
      <c r="DT289" s="41"/>
      <c r="DU289" s="41"/>
      <c r="DV289" s="41"/>
      <c r="DW289" s="41"/>
      <c r="DX289" s="41"/>
      <c r="DY289" s="41"/>
      <c r="DZ289" s="41"/>
      <c r="EA289" s="41"/>
      <c r="EB289" s="41"/>
      <c r="EC289" s="41"/>
      <c r="ED289" s="41"/>
      <c r="EE289" s="41"/>
      <c r="EF289" s="41"/>
      <c r="EG289" s="41"/>
      <c r="EH289" s="41"/>
      <c r="EI289" s="49"/>
      <c r="EJ289" s="41"/>
      <c r="EK289" s="41"/>
      <c r="EL289" s="41"/>
      <c r="EM289" s="41"/>
      <c r="EN289" s="41"/>
      <c r="EO289" s="41"/>
      <c r="EP289" s="41"/>
      <c r="EQ289" s="41"/>
      <c r="ER289" s="41"/>
      <c r="ES289" s="41"/>
      <c r="ET289" s="41"/>
      <c r="EU289" s="41"/>
      <c r="EV289" s="41"/>
      <c r="EW289" s="41"/>
      <c r="EX289" s="41"/>
      <c r="EY289" s="41"/>
      <c r="EZ289" s="41"/>
      <c r="FA289" s="41"/>
      <c r="FB289" s="41"/>
      <c r="FC289" s="41"/>
      <c r="FD289" s="41"/>
      <c r="FE289" s="41"/>
      <c r="FF289" s="41"/>
      <c r="FG289" s="41"/>
      <c r="FH289" s="41"/>
      <c r="FI289" s="41"/>
      <c r="FJ289" s="41"/>
      <c r="FK289" s="41"/>
      <c r="FL289" s="41"/>
      <c r="FM289" s="41"/>
      <c r="FN289" s="41"/>
      <c r="FO289" s="41"/>
      <c r="FP289" s="41"/>
      <c r="FQ289" s="41"/>
      <c r="FR289" s="41"/>
      <c r="FS289" s="41"/>
      <c r="FT289" s="41"/>
      <c r="FU289" s="41"/>
      <c r="FV289" s="41"/>
      <c r="FW289" s="41"/>
      <c r="FX289" s="41"/>
      <c r="FY289" s="41"/>
      <c r="FZ289" s="41"/>
      <c r="GA289" s="41"/>
      <c r="GB289" s="41"/>
      <c r="GC289" s="41"/>
      <c r="GD289" s="41"/>
      <c r="GE289" s="41"/>
      <c r="GF289" s="41"/>
      <c r="GG289" s="41"/>
      <c r="GH289" s="41"/>
      <c r="GI289" s="41"/>
      <c r="GJ289" s="41"/>
      <c r="GK289" s="41"/>
      <c r="GL289" s="41"/>
      <c r="GM289" s="41"/>
      <c r="GN289" s="41"/>
      <c r="GO289" s="41"/>
      <c r="GP289" s="41"/>
      <c r="GQ289" s="41"/>
      <c r="GR289" s="41"/>
      <c r="GS289" s="41"/>
      <c r="GT289" s="41"/>
      <c r="GU289" s="41"/>
      <c r="GV289" s="41"/>
      <c r="GW289" s="41"/>
      <c r="GX289" s="41"/>
      <c r="GY289" s="41"/>
      <c r="GZ289" s="41"/>
      <c r="HA289" s="41"/>
      <c r="HB289" s="41"/>
      <c r="HC289" s="41"/>
      <c r="HD289" s="41"/>
      <c r="HE289" s="41"/>
      <c r="HF289" s="41"/>
      <c r="HG289" s="41"/>
      <c r="HH289" s="41"/>
      <c r="HI289" s="41"/>
      <c r="HJ289" s="41"/>
      <c r="HK289" s="41"/>
      <c r="HL289" s="41"/>
      <c r="HM289" s="41"/>
      <c r="HN289" s="41"/>
      <c r="HO289" s="41"/>
      <c r="HP289" s="41"/>
      <c r="HQ289" s="41"/>
      <c r="HR289" s="41"/>
      <c r="HS289" s="41"/>
      <c r="HT289" s="172"/>
    </row>
    <row r="290" spans="1:228" s="173" customFormat="1" ht="42.75">
      <c r="A290" s="36">
        <v>72611000</v>
      </c>
      <c r="B290" s="36" t="s">
        <v>396</v>
      </c>
      <c r="C290" s="36" t="s">
        <v>20</v>
      </c>
      <c r="D290" s="60" t="s">
        <v>24</v>
      </c>
      <c r="E290" s="32">
        <v>700000</v>
      </c>
      <c r="F290" s="32">
        <v>700000</v>
      </c>
      <c r="G290" s="204">
        <v>1</v>
      </c>
      <c r="H290" s="7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1"/>
      <c r="BK290" s="41"/>
      <c r="BL290" s="41"/>
      <c r="BM290" s="41"/>
      <c r="BN290" s="41"/>
      <c r="BO290" s="41"/>
      <c r="BP290" s="41"/>
      <c r="BQ290" s="41"/>
      <c r="BR290" s="41"/>
      <c r="BS290" s="41"/>
      <c r="BT290" s="41"/>
      <c r="BU290" s="41"/>
      <c r="BV290" s="41"/>
      <c r="BW290" s="41"/>
      <c r="BX290" s="41"/>
      <c r="BY290" s="41"/>
      <c r="BZ290" s="41"/>
      <c r="CA290" s="41"/>
      <c r="CB290" s="41"/>
      <c r="CC290" s="41"/>
      <c r="CD290" s="41"/>
      <c r="CE290" s="41"/>
      <c r="CF290" s="41"/>
      <c r="CG290" s="41"/>
      <c r="CH290" s="41"/>
      <c r="CI290" s="41"/>
      <c r="CJ290" s="41"/>
      <c r="CK290" s="41"/>
      <c r="CL290" s="41"/>
      <c r="CM290" s="41"/>
      <c r="CN290" s="41"/>
      <c r="CO290" s="41"/>
      <c r="CP290" s="41"/>
      <c r="CQ290" s="41"/>
      <c r="CR290" s="41"/>
      <c r="CS290" s="41"/>
      <c r="CT290" s="41"/>
      <c r="CU290" s="41"/>
      <c r="CV290" s="41"/>
      <c r="CW290" s="41"/>
      <c r="CX290" s="41"/>
      <c r="CY290" s="41"/>
      <c r="CZ290" s="41"/>
      <c r="DA290" s="41"/>
      <c r="DB290" s="41"/>
      <c r="DC290" s="41"/>
      <c r="DD290" s="41"/>
      <c r="DE290" s="41"/>
      <c r="DF290" s="41"/>
      <c r="DG290" s="41"/>
      <c r="DH290" s="41"/>
      <c r="DI290" s="41"/>
      <c r="DJ290" s="41"/>
      <c r="DK290" s="41"/>
      <c r="DL290" s="41"/>
      <c r="DM290" s="41"/>
      <c r="DN290" s="41"/>
      <c r="DO290" s="41"/>
      <c r="DP290" s="41"/>
      <c r="DQ290" s="41"/>
      <c r="DR290" s="41"/>
      <c r="DS290" s="41"/>
      <c r="DT290" s="41"/>
      <c r="DU290" s="41"/>
      <c r="DV290" s="41"/>
      <c r="DW290" s="41"/>
      <c r="DX290" s="41"/>
      <c r="DY290" s="41"/>
      <c r="DZ290" s="41"/>
      <c r="EA290" s="41"/>
      <c r="EB290" s="41"/>
      <c r="EC290" s="41"/>
      <c r="ED290" s="41"/>
      <c r="EE290" s="41"/>
      <c r="EF290" s="41"/>
      <c r="EG290" s="41"/>
      <c r="EH290" s="41"/>
      <c r="EI290" s="49"/>
      <c r="EJ290" s="41"/>
      <c r="EK290" s="41"/>
      <c r="EL290" s="41"/>
      <c r="EM290" s="41"/>
      <c r="EN290" s="41"/>
      <c r="EO290" s="41"/>
      <c r="EP290" s="41"/>
      <c r="EQ290" s="41"/>
      <c r="ER290" s="41"/>
      <c r="ES290" s="41"/>
      <c r="ET290" s="41"/>
      <c r="EU290" s="41"/>
      <c r="EV290" s="41"/>
      <c r="EW290" s="41"/>
      <c r="EX290" s="41"/>
      <c r="EY290" s="41"/>
      <c r="EZ290" s="41"/>
      <c r="FA290" s="41"/>
      <c r="FB290" s="41"/>
      <c r="FC290" s="41"/>
      <c r="FD290" s="41"/>
      <c r="FE290" s="41"/>
      <c r="FF290" s="41"/>
      <c r="FG290" s="41"/>
      <c r="FH290" s="41"/>
      <c r="FI290" s="41"/>
      <c r="FJ290" s="41"/>
      <c r="FK290" s="41"/>
      <c r="FL290" s="41"/>
      <c r="FM290" s="41"/>
      <c r="FN290" s="41"/>
      <c r="FO290" s="41"/>
      <c r="FP290" s="41"/>
      <c r="FQ290" s="41"/>
      <c r="FR290" s="41"/>
      <c r="FS290" s="41"/>
      <c r="FT290" s="41"/>
      <c r="FU290" s="41"/>
      <c r="FV290" s="41"/>
      <c r="FW290" s="41"/>
      <c r="FX290" s="41"/>
      <c r="FY290" s="41"/>
      <c r="FZ290" s="41"/>
      <c r="GA290" s="41"/>
      <c r="GB290" s="41"/>
      <c r="GC290" s="41"/>
      <c r="GD290" s="41"/>
      <c r="GE290" s="41"/>
      <c r="GF290" s="41"/>
      <c r="GG290" s="41"/>
      <c r="GH290" s="41"/>
      <c r="GI290" s="41"/>
      <c r="GJ290" s="41"/>
      <c r="GK290" s="41"/>
      <c r="GL290" s="41"/>
      <c r="GM290" s="41"/>
      <c r="GN290" s="41"/>
      <c r="GO290" s="41"/>
      <c r="GP290" s="41"/>
      <c r="GQ290" s="41"/>
      <c r="GR290" s="41"/>
      <c r="GS290" s="41"/>
      <c r="GT290" s="41"/>
      <c r="GU290" s="41"/>
      <c r="GV290" s="41"/>
      <c r="GW290" s="41"/>
      <c r="GX290" s="41"/>
      <c r="GY290" s="41"/>
      <c r="GZ290" s="41"/>
      <c r="HA290" s="41"/>
      <c r="HB290" s="41"/>
      <c r="HC290" s="41"/>
      <c r="HD290" s="41"/>
      <c r="HE290" s="41"/>
      <c r="HF290" s="41"/>
      <c r="HG290" s="41"/>
      <c r="HH290" s="41"/>
      <c r="HI290" s="41"/>
      <c r="HJ290" s="41"/>
      <c r="HK290" s="41"/>
      <c r="HL290" s="41"/>
      <c r="HM290" s="41"/>
      <c r="HN290" s="41"/>
      <c r="HO290" s="41"/>
      <c r="HP290" s="41"/>
      <c r="HQ290" s="41"/>
      <c r="HR290" s="41"/>
      <c r="HS290" s="41"/>
      <c r="HT290" s="172"/>
    </row>
    <row r="291" spans="1:228" s="173" customFormat="1" ht="28.5">
      <c r="A291" s="36">
        <v>79571100</v>
      </c>
      <c r="B291" s="36" t="s">
        <v>397</v>
      </c>
      <c r="C291" s="36" t="s">
        <v>23</v>
      </c>
      <c r="D291" s="60" t="s">
        <v>24</v>
      </c>
      <c r="E291" s="32">
        <v>200000</v>
      </c>
      <c r="F291" s="32">
        <v>200000</v>
      </c>
      <c r="G291" s="204">
        <v>1</v>
      </c>
      <c r="H291" s="7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  <c r="BG291" s="41"/>
      <c r="BH291" s="41"/>
      <c r="BI291" s="41"/>
      <c r="BJ291" s="41"/>
      <c r="BK291" s="41"/>
      <c r="BL291" s="41"/>
      <c r="BM291" s="41"/>
      <c r="BN291" s="41"/>
      <c r="BO291" s="41"/>
      <c r="BP291" s="41"/>
      <c r="BQ291" s="41"/>
      <c r="BR291" s="41"/>
      <c r="BS291" s="41"/>
      <c r="BT291" s="41"/>
      <c r="BU291" s="41"/>
      <c r="BV291" s="41"/>
      <c r="BW291" s="41"/>
      <c r="BX291" s="41"/>
      <c r="BY291" s="41"/>
      <c r="BZ291" s="41"/>
      <c r="CA291" s="41"/>
      <c r="CB291" s="41"/>
      <c r="CC291" s="41"/>
      <c r="CD291" s="41"/>
      <c r="CE291" s="41"/>
      <c r="CF291" s="41"/>
      <c r="CG291" s="41"/>
      <c r="CH291" s="41"/>
      <c r="CI291" s="41"/>
      <c r="CJ291" s="41"/>
      <c r="CK291" s="41"/>
      <c r="CL291" s="41"/>
      <c r="CM291" s="41"/>
      <c r="CN291" s="41"/>
      <c r="CO291" s="41"/>
      <c r="CP291" s="41"/>
      <c r="CQ291" s="41"/>
      <c r="CR291" s="41"/>
      <c r="CS291" s="41"/>
      <c r="CT291" s="41"/>
      <c r="CU291" s="41"/>
      <c r="CV291" s="41"/>
      <c r="CW291" s="41"/>
      <c r="CX291" s="41"/>
      <c r="CY291" s="41"/>
      <c r="CZ291" s="41"/>
      <c r="DA291" s="41"/>
      <c r="DB291" s="41"/>
      <c r="DC291" s="41"/>
      <c r="DD291" s="41"/>
      <c r="DE291" s="41"/>
      <c r="DF291" s="41"/>
      <c r="DG291" s="41"/>
      <c r="DH291" s="41"/>
      <c r="DI291" s="41"/>
      <c r="DJ291" s="41"/>
      <c r="DK291" s="41"/>
      <c r="DL291" s="41"/>
      <c r="DM291" s="41"/>
      <c r="DN291" s="41"/>
      <c r="DO291" s="41"/>
      <c r="DP291" s="41"/>
      <c r="DQ291" s="41"/>
      <c r="DR291" s="41"/>
      <c r="DS291" s="41"/>
      <c r="DT291" s="41"/>
      <c r="DU291" s="41"/>
      <c r="DV291" s="41"/>
      <c r="DW291" s="41"/>
      <c r="DX291" s="41"/>
      <c r="DY291" s="41"/>
      <c r="DZ291" s="41"/>
      <c r="EA291" s="41"/>
      <c r="EB291" s="41"/>
      <c r="EC291" s="41"/>
      <c r="ED291" s="41"/>
      <c r="EE291" s="41"/>
      <c r="EF291" s="41"/>
      <c r="EG291" s="41"/>
      <c r="EH291" s="41"/>
      <c r="EI291" s="49"/>
      <c r="EJ291" s="41"/>
      <c r="EK291" s="41"/>
      <c r="EL291" s="41"/>
      <c r="EM291" s="41"/>
      <c r="EN291" s="41"/>
      <c r="EO291" s="41"/>
      <c r="EP291" s="41"/>
      <c r="EQ291" s="41"/>
      <c r="ER291" s="41"/>
      <c r="ES291" s="41"/>
      <c r="ET291" s="41"/>
      <c r="EU291" s="41"/>
      <c r="EV291" s="41"/>
      <c r="EW291" s="41"/>
      <c r="EX291" s="41"/>
      <c r="EY291" s="41"/>
      <c r="EZ291" s="41"/>
      <c r="FA291" s="41"/>
      <c r="FB291" s="41"/>
      <c r="FC291" s="41"/>
      <c r="FD291" s="41"/>
      <c r="FE291" s="41"/>
      <c r="FF291" s="41"/>
      <c r="FG291" s="41"/>
      <c r="FH291" s="41"/>
      <c r="FI291" s="41"/>
      <c r="FJ291" s="41"/>
      <c r="FK291" s="41"/>
      <c r="FL291" s="41"/>
      <c r="FM291" s="41"/>
      <c r="FN291" s="41"/>
      <c r="FO291" s="41"/>
      <c r="FP291" s="41"/>
      <c r="FQ291" s="41"/>
      <c r="FR291" s="41"/>
      <c r="FS291" s="41"/>
      <c r="FT291" s="41"/>
      <c r="FU291" s="41"/>
      <c r="FV291" s="41"/>
      <c r="FW291" s="41"/>
      <c r="FX291" s="41"/>
      <c r="FY291" s="41"/>
      <c r="FZ291" s="41"/>
      <c r="GA291" s="41"/>
      <c r="GB291" s="41"/>
      <c r="GC291" s="41"/>
      <c r="GD291" s="41"/>
      <c r="GE291" s="41"/>
      <c r="GF291" s="41"/>
      <c r="GG291" s="41"/>
      <c r="GH291" s="41"/>
      <c r="GI291" s="41"/>
      <c r="GJ291" s="41"/>
      <c r="GK291" s="41"/>
      <c r="GL291" s="41"/>
      <c r="GM291" s="41"/>
      <c r="GN291" s="41"/>
      <c r="GO291" s="41"/>
      <c r="GP291" s="41"/>
      <c r="GQ291" s="41"/>
      <c r="GR291" s="41"/>
      <c r="GS291" s="41"/>
      <c r="GT291" s="41"/>
      <c r="GU291" s="41"/>
      <c r="GV291" s="41"/>
      <c r="GW291" s="41"/>
      <c r="GX291" s="41"/>
      <c r="GY291" s="41"/>
      <c r="GZ291" s="41"/>
      <c r="HA291" s="41"/>
      <c r="HB291" s="41"/>
      <c r="HC291" s="41"/>
      <c r="HD291" s="41"/>
      <c r="HE291" s="41"/>
      <c r="HF291" s="41"/>
      <c r="HG291" s="41"/>
      <c r="HH291" s="41"/>
      <c r="HI291" s="41"/>
      <c r="HJ291" s="41"/>
      <c r="HK291" s="41"/>
      <c r="HL291" s="41"/>
      <c r="HM291" s="41"/>
      <c r="HN291" s="41"/>
      <c r="HO291" s="41"/>
      <c r="HP291" s="41"/>
      <c r="HQ291" s="41"/>
      <c r="HR291" s="41"/>
      <c r="HS291" s="41"/>
      <c r="HT291" s="172"/>
    </row>
    <row r="292" spans="1:228" s="173" customFormat="1" ht="42.75">
      <c r="A292" s="36" t="s">
        <v>398</v>
      </c>
      <c r="B292" s="36" t="s">
        <v>399</v>
      </c>
      <c r="C292" s="36" t="s">
        <v>23</v>
      </c>
      <c r="D292" s="60" t="s">
        <v>24</v>
      </c>
      <c r="E292" s="32">
        <v>3500</v>
      </c>
      <c r="F292" s="32">
        <v>3500</v>
      </c>
      <c r="G292" s="204">
        <v>1</v>
      </c>
      <c r="H292" s="7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  <c r="BD292" s="41"/>
      <c r="BE292" s="41"/>
      <c r="BF292" s="41"/>
      <c r="BG292" s="41"/>
      <c r="BH292" s="41"/>
      <c r="BI292" s="41"/>
      <c r="BJ292" s="41"/>
      <c r="BK292" s="41"/>
      <c r="BL292" s="41"/>
      <c r="BM292" s="41"/>
      <c r="BN292" s="41"/>
      <c r="BO292" s="41"/>
      <c r="BP292" s="41"/>
      <c r="BQ292" s="41"/>
      <c r="BR292" s="41"/>
      <c r="BS292" s="41"/>
      <c r="BT292" s="41"/>
      <c r="BU292" s="41"/>
      <c r="BV292" s="41"/>
      <c r="BW292" s="41"/>
      <c r="BX292" s="41"/>
      <c r="BY292" s="41"/>
      <c r="BZ292" s="41"/>
      <c r="CA292" s="41"/>
      <c r="CB292" s="41"/>
      <c r="CC292" s="41"/>
      <c r="CD292" s="41"/>
      <c r="CE292" s="41"/>
      <c r="CF292" s="41"/>
      <c r="CG292" s="41"/>
      <c r="CH292" s="41"/>
      <c r="CI292" s="41"/>
      <c r="CJ292" s="41"/>
      <c r="CK292" s="41"/>
      <c r="CL292" s="41"/>
      <c r="CM292" s="41"/>
      <c r="CN292" s="41"/>
      <c r="CO292" s="41"/>
      <c r="CP292" s="41"/>
      <c r="CQ292" s="41"/>
      <c r="CR292" s="41"/>
      <c r="CS292" s="41"/>
      <c r="CT292" s="41"/>
      <c r="CU292" s="41"/>
      <c r="CV292" s="41"/>
      <c r="CW292" s="41"/>
      <c r="CX292" s="41"/>
      <c r="CY292" s="41"/>
      <c r="CZ292" s="41"/>
      <c r="DA292" s="41"/>
      <c r="DB292" s="41"/>
      <c r="DC292" s="41"/>
      <c r="DD292" s="41"/>
      <c r="DE292" s="41"/>
      <c r="DF292" s="41"/>
      <c r="DG292" s="41"/>
      <c r="DH292" s="41"/>
      <c r="DI292" s="41"/>
      <c r="DJ292" s="41"/>
      <c r="DK292" s="41"/>
      <c r="DL292" s="41"/>
      <c r="DM292" s="41"/>
      <c r="DN292" s="41"/>
      <c r="DO292" s="41"/>
      <c r="DP292" s="41"/>
      <c r="DQ292" s="41"/>
      <c r="DR292" s="41"/>
      <c r="DS292" s="41"/>
      <c r="DT292" s="41"/>
      <c r="DU292" s="41"/>
      <c r="DV292" s="41"/>
      <c r="DW292" s="41"/>
      <c r="DX292" s="41"/>
      <c r="DY292" s="41"/>
      <c r="DZ292" s="41"/>
      <c r="EA292" s="41"/>
      <c r="EB292" s="41"/>
      <c r="EC292" s="41"/>
      <c r="ED292" s="41"/>
      <c r="EE292" s="41"/>
      <c r="EF292" s="41"/>
      <c r="EG292" s="41"/>
      <c r="EH292" s="41"/>
      <c r="EI292" s="49"/>
      <c r="EJ292" s="41"/>
      <c r="EK292" s="41"/>
      <c r="EL292" s="41"/>
      <c r="EM292" s="41"/>
      <c r="EN292" s="41"/>
      <c r="EO292" s="41"/>
      <c r="EP292" s="41"/>
      <c r="EQ292" s="41"/>
      <c r="ER292" s="41"/>
      <c r="ES292" s="41"/>
      <c r="ET292" s="41"/>
      <c r="EU292" s="41"/>
      <c r="EV292" s="41"/>
      <c r="EW292" s="41"/>
      <c r="EX292" s="41"/>
      <c r="EY292" s="41"/>
      <c r="EZ292" s="41"/>
      <c r="FA292" s="41"/>
      <c r="FB292" s="41"/>
      <c r="FC292" s="41"/>
      <c r="FD292" s="41"/>
      <c r="FE292" s="41"/>
      <c r="FF292" s="41"/>
      <c r="FG292" s="41"/>
      <c r="FH292" s="41"/>
      <c r="FI292" s="41"/>
      <c r="FJ292" s="41"/>
      <c r="FK292" s="41"/>
      <c r="FL292" s="41"/>
      <c r="FM292" s="41"/>
      <c r="FN292" s="41"/>
      <c r="FO292" s="41"/>
      <c r="FP292" s="41"/>
      <c r="FQ292" s="41"/>
      <c r="FR292" s="41"/>
      <c r="FS292" s="41"/>
      <c r="FT292" s="41"/>
      <c r="FU292" s="41"/>
      <c r="FV292" s="41"/>
      <c r="FW292" s="41"/>
      <c r="FX292" s="41"/>
      <c r="FY292" s="41"/>
      <c r="FZ292" s="41"/>
      <c r="GA292" s="41"/>
      <c r="GB292" s="41"/>
      <c r="GC292" s="41"/>
      <c r="GD292" s="41"/>
      <c r="GE292" s="41"/>
      <c r="GF292" s="41"/>
      <c r="GG292" s="41"/>
      <c r="GH292" s="41"/>
      <c r="GI292" s="41"/>
      <c r="GJ292" s="41"/>
      <c r="GK292" s="41"/>
      <c r="GL292" s="41"/>
      <c r="GM292" s="41"/>
      <c r="GN292" s="41"/>
      <c r="GO292" s="41"/>
      <c r="GP292" s="41"/>
      <c r="GQ292" s="41"/>
      <c r="GR292" s="41"/>
      <c r="GS292" s="41"/>
      <c r="GT292" s="41"/>
      <c r="GU292" s="41"/>
      <c r="GV292" s="41"/>
      <c r="GW292" s="41"/>
      <c r="GX292" s="41"/>
      <c r="GY292" s="41"/>
      <c r="GZ292" s="41"/>
      <c r="HA292" s="41"/>
      <c r="HB292" s="41"/>
      <c r="HC292" s="41"/>
      <c r="HD292" s="41"/>
      <c r="HE292" s="41"/>
      <c r="HF292" s="41"/>
      <c r="HG292" s="41"/>
      <c r="HH292" s="41"/>
      <c r="HI292" s="41"/>
      <c r="HJ292" s="41"/>
      <c r="HK292" s="41"/>
      <c r="HL292" s="41"/>
      <c r="HM292" s="41"/>
      <c r="HN292" s="41"/>
      <c r="HO292" s="41"/>
      <c r="HP292" s="41"/>
      <c r="HQ292" s="41"/>
      <c r="HR292" s="41"/>
      <c r="HS292" s="41"/>
      <c r="HT292" s="172"/>
    </row>
    <row r="293" spans="1:228" s="173" customFormat="1" ht="28.5">
      <c r="A293" s="36" t="s">
        <v>400</v>
      </c>
      <c r="B293" s="36" t="s">
        <v>401</v>
      </c>
      <c r="C293" s="36" t="s">
        <v>23</v>
      </c>
      <c r="D293" s="60" t="s">
        <v>24</v>
      </c>
      <c r="E293" s="32">
        <v>220000</v>
      </c>
      <c r="F293" s="32">
        <v>220000</v>
      </c>
      <c r="G293" s="204">
        <v>1</v>
      </c>
      <c r="H293" s="7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  <c r="BD293" s="41"/>
      <c r="BE293" s="41"/>
      <c r="BF293" s="41"/>
      <c r="BG293" s="41"/>
      <c r="BH293" s="41"/>
      <c r="BI293" s="41"/>
      <c r="BJ293" s="41"/>
      <c r="BK293" s="41"/>
      <c r="BL293" s="41"/>
      <c r="BM293" s="41"/>
      <c r="BN293" s="41"/>
      <c r="BO293" s="41"/>
      <c r="BP293" s="41"/>
      <c r="BQ293" s="41"/>
      <c r="BR293" s="41"/>
      <c r="BS293" s="41"/>
      <c r="BT293" s="41"/>
      <c r="BU293" s="41"/>
      <c r="BV293" s="41"/>
      <c r="BW293" s="41"/>
      <c r="BX293" s="41"/>
      <c r="BY293" s="41"/>
      <c r="BZ293" s="41"/>
      <c r="CA293" s="41"/>
      <c r="CB293" s="41"/>
      <c r="CC293" s="41"/>
      <c r="CD293" s="41"/>
      <c r="CE293" s="41"/>
      <c r="CF293" s="41"/>
      <c r="CG293" s="41"/>
      <c r="CH293" s="41"/>
      <c r="CI293" s="41"/>
      <c r="CJ293" s="41"/>
      <c r="CK293" s="41"/>
      <c r="CL293" s="41"/>
      <c r="CM293" s="41"/>
      <c r="CN293" s="41"/>
      <c r="CO293" s="41"/>
      <c r="CP293" s="41"/>
      <c r="CQ293" s="41"/>
      <c r="CR293" s="41"/>
      <c r="CS293" s="41"/>
      <c r="CT293" s="41"/>
      <c r="CU293" s="41"/>
      <c r="CV293" s="41"/>
      <c r="CW293" s="41"/>
      <c r="CX293" s="41"/>
      <c r="CY293" s="41"/>
      <c r="CZ293" s="41"/>
      <c r="DA293" s="41"/>
      <c r="DB293" s="41"/>
      <c r="DC293" s="41"/>
      <c r="DD293" s="41"/>
      <c r="DE293" s="41"/>
      <c r="DF293" s="41"/>
      <c r="DG293" s="41"/>
      <c r="DH293" s="41"/>
      <c r="DI293" s="41"/>
      <c r="DJ293" s="41"/>
      <c r="DK293" s="41"/>
      <c r="DL293" s="41"/>
      <c r="DM293" s="41"/>
      <c r="DN293" s="41"/>
      <c r="DO293" s="41"/>
      <c r="DP293" s="41"/>
      <c r="DQ293" s="41"/>
      <c r="DR293" s="41"/>
      <c r="DS293" s="41"/>
      <c r="DT293" s="41"/>
      <c r="DU293" s="41"/>
      <c r="DV293" s="41"/>
      <c r="DW293" s="41"/>
      <c r="DX293" s="41"/>
      <c r="DY293" s="41"/>
      <c r="DZ293" s="41"/>
      <c r="EA293" s="41"/>
      <c r="EB293" s="41"/>
      <c r="EC293" s="41"/>
      <c r="ED293" s="41"/>
      <c r="EE293" s="41"/>
      <c r="EF293" s="41"/>
      <c r="EG293" s="41"/>
      <c r="EH293" s="41"/>
      <c r="EI293" s="49"/>
      <c r="EJ293" s="41"/>
      <c r="EK293" s="41"/>
      <c r="EL293" s="41"/>
      <c r="EM293" s="41"/>
      <c r="EN293" s="41"/>
      <c r="EO293" s="41"/>
      <c r="EP293" s="41"/>
      <c r="EQ293" s="41"/>
      <c r="ER293" s="41"/>
      <c r="ES293" s="41"/>
      <c r="ET293" s="41"/>
      <c r="EU293" s="41"/>
      <c r="EV293" s="41"/>
      <c r="EW293" s="41"/>
      <c r="EX293" s="41"/>
      <c r="EY293" s="41"/>
      <c r="EZ293" s="41"/>
      <c r="FA293" s="41"/>
      <c r="FB293" s="41"/>
      <c r="FC293" s="41"/>
      <c r="FD293" s="41"/>
      <c r="FE293" s="41"/>
      <c r="FF293" s="41"/>
      <c r="FG293" s="41"/>
      <c r="FH293" s="41"/>
      <c r="FI293" s="41"/>
      <c r="FJ293" s="41"/>
      <c r="FK293" s="41"/>
      <c r="FL293" s="41"/>
      <c r="FM293" s="41"/>
      <c r="FN293" s="41"/>
      <c r="FO293" s="41"/>
      <c r="FP293" s="41"/>
      <c r="FQ293" s="41"/>
      <c r="FR293" s="41"/>
      <c r="FS293" s="41"/>
      <c r="FT293" s="41"/>
      <c r="FU293" s="41"/>
      <c r="FV293" s="41"/>
      <c r="FW293" s="41"/>
      <c r="FX293" s="41"/>
      <c r="FY293" s="41"/>
      <c r="FZ293" s="41"/>
      <c r="GA293" s="41"/>
      <c r="GB293" s="41"/>
      <c r="GC293" s="41"/>
      <c r="GD293" s="41"/>
      <c r="GE293" s="41"/>
      <c r="GF293" s="41"/>
      <c r="GG293" s="41"/>
      <c r="GH293" s="41"/>
      <c r="GI293" s="41"/>
      <c r="GJ293" s="41"/>
      <c r="GK293" s="41"/>
      <c r="GL293" s="41"/>
      <c r="GM293" s="41"/>
      <c r="GN293" s="41"/>
      <c r="GO293" s="41"/>
      <c r="GP293" s="41"/>
      <c r="GQ293" s="41"/>
      <c r="GR293" s="41"/>
      <c r="GS293" s="41"/>
      <c r="GT293" s="41"/>
      <c r="GU293" s="41"/>
      <c r="GV293" s="41"/>
      <c r="GW293" s="41"/>
      <c r="GX293" s="41"/>
      <c r="GY293" s="41"/>
      <c r="GZ293" s="41"/>
      <c r="HA293" s="41"/>
      <c r="HB293" s="41"/>
      <c r="HC293" s="41"/>
      <c r="HD293" s="41"/>
      <c r="HE293" s="41"/>
      <c r="HF293" s="41"/>
      <c r="HG293" s="41"/>
      <c r="HH293" s="41"/>
      <c r="HI293" s="41"/>
      <c r="HJ293" s="41"/>
      <c r="HK293" s="41"/>
      <c r="HL293" s="41"/>
      <c r="HM293" s="41"/>
      <c r="HN293" s="41"/>
      <c r="HO293" s="41"/>
      <c r="HP293" s="41"/>
      <c r="HQ293" s="41"/>
      <c r="HR293" s="41"/>
      <c r="HS293" s="41"/>
      <c r="HT293" s="172"/>
    </row>
    <row r="294" spans="1:228" s="173" customFormat="1" ht="42.75">
      <c r="A294" s="36" t="s">
        <v>402</v>
      </c>
      <c r="B294" s="36" t="s">
        <v>403</v>
      </c>
      <c r="C294" s="36" t="s">
        <v>23</v>
      </c>
      <c r="D294" s="60" t="s">
        <v>24</v>
      </c>
      <c r="E294" s="32">
        <v>275000</v>
      </c>
      <c r="F294" s="32">
        <v>275000</v>
      </c>
      <c r="G294" s="204">
        <v>1</v>
      </c>
      <c r="H294" s="7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  <c r="BD294" s="41"/>
      <c r="BE294" s="41"/>
      <c r="BF294" s="41"/>
      <c r="BG294" s="41"/>
      <c r="BH294" s="41"/>
      <c r="BI294" s="41"/>
      <c r="BJ294" s="41"/>
      <c r="BK294" s="41"/>
      <c r="BL294" s="41"/>
      <c r="BM294" s="41"/>
      <c r="BN294" s="41"/>
      <c r="BO294" s="41"/>
      <c r="BP294" s="41"/>
      <c r="BQ294" s="41"/>
      <c r="BR294" s="41"/>
      <c r="BS294" s="41"/>
      <c r="BT294" s="41"/>
      <c r="BU294" s="41"/>
      <c r="BV294" s="41"/>
      <c r="BW294" s="41"/>
      <c r="BX294" s="41"/>
      <c r="BY294" s="41"/>
      <c r="BZ294" s="41"/>
      <c r="CA294" s="41"/>
      <c r="CB294" s="41"/>
      <c r="CC294" s="41"/>
      <c r="CD294" s="41"/>
      <c r="CE294" s="41"/>
      <c r="CF294" s="41"/>
      <c r="CG294" s="41"/>
      <c r="CH294" s="41"/>
      <c r="CI294" s="41"/>
      <c r="CJ294" s="41"/>
      <c r="CK294" s="41"/>
      <c r="CL294" s="41"/>
      <c r="CM294" s="41"/>
      <c r="CN294" s="41"/>
      <c r="CO294" s="41"/>
      <c r="CP294" s="41"/>
      <c r="CQ294" s="41"/>
      <c r="CR294" s="41"/>
      <c r="CS294" s="41"/>
      <c r="CT294" s="41"/>
      <c r="CU294" s="41"/>
      <c r="CV294" s="41"/>
      <c r="CW294" s="41"/>
      <c r="CX294" s="41"/>
      <c r="CY294" s="41"/>
      <c r="CZ294" s="41"/>
      <c r="DA294" s="41"/>
      <c r="DB294" s="41"/>
      <c r="DC294" s="41"/>
      <c r="DD294" s="41"/>
      <c r="DE294" s="41"/>
      <c r="DF294" s="41"/>
      <c r="DG294" s="41"/>
      <c r="DH294" s="41"/>
      <c r="DI294" s="41"/>
      <c r="DJ294" s="41"/>
      <c r="DK294" s="41"/>
      <c r="DL294" s="41"/>
      <c r="DM294" s="41"/>
      <c r="DN294" s="41"/>
      <c r="DO294" s="41"/>
      <c r="DP294" s="41"/>
      <c r="DQ294" s="41"/>
      <c r="DR294" s="41"/>
      <c r="DS294" s="41"/>
      <c r="DT294" s="41"/>
      <c r="DU294" s="41"/>
      <c r="DV294" s="41"/>
      <c r="DW294" s="41"/>
      <c r="DX294" s="41"/>
      <c r="DY294" s="41"/>
      <c r="DZ294" s="41"/>
      <c r="EA294" s="41"/>
      <c r="EB294" s="41"/>
      <c r="EC294" s="41"/>
      <c r="ED294" s="41"/>
      <c r="EE294" s="41"/>
      <c r="EF294" s="41"/>
      <c r="EG294" s="41"/>
      <c r="EH294" s="41"/>
      <c r="EI294" s="49"/>
      <c r="EJ294" s="41"/>
      <c r="EK294" s="41"/>
      <c r="EL294" s="41"/>
      <c r="EM294" s="41"/>
      <c r="EN294" s="41"/>
      <c r="EO294" s="41"/>
      <c r="EP294" s="41"/>
      <c r="EQ294" s="41"/>
      <c r="ER294" s="41"/>
      <c r="ES294" s="41"/>
      <c r="ET294" s="41"/>
      <c r="EU294" s="41"/>
      <c r="EV294" s="41"/>
      <c r="EW294" s="41"/>
      <c r="EX294" s="41"/>
      <c r="EY294" s="41"/>
      <c r="EZ294" s="41"/>
      <c r="FA294" s="41"/>
      <c r="FB294" s="41"/>
      <c r="FC294" s="41"/>
      <c r="FD294" s="41"/>
      <c r="FE294" s="41"/>
      <c r="FF294" s="41"/>
      <c r="FG294" s="41"/>
      <c r="FH294" s="41"/>
      <c r="FI294" s="41"/>
      <c r="FJ294" s="41"/>
      <c r="FK294" s="41"/>
      <c r="FL294" s="41"/>
      <c r="FM294" s="41"/>
      <c r="FN294" s="41"/>
      <c r="FO294" s="41"/>
      <c r="FP294" s="41"/>
      <c r="FQ294" s="41"/>
      <c r="FR294" s="41"/>
      <c r="FS294" s="41"/>
      <c r="FT294" s="41"/>
      <c r="FU294" s="41"/>
      <c r="FV294" s="41"/>
      <c r="FW294" s="41"/>
      <c r="FX294" s="41"/>
      <c r="FY294" s="41"/>
      <c r="FZ294" s="41"/>
      <c r="GA294" s="41"/>
      <c r="GB294" s="41"/>
      <c r="GC294" s="41"/>
      <c r="GD294" s="41"/>
      <c r="GE294" s="41"/>
      <c r="GF294" s="41"/>
      <c r="GG294" s="41"/>
      <c r="GH294" s="41"/>
      <c r="GI294" s="41"/>
      <c r="GJ294" s="41"/>
      <c r="GK294" s="41"/>
      <c r="GL294" s="41"/>
      <c r="GM294" s="41"/>
      <c r="GN294" s="41"/>
      <c r="GO294" s="41"/>
      <c r="GP294" s="41"/>
      <c r="GQ294" s="41"/>
      <c r="GR294" s="41"/>
      <c r="GS294" s="41"/>
      <c r="GT294" s="41"/>
      <c r="GU294" s="41"/>
      <c r="GV294" s="41"/>
      <c r="GW294" s="41"/>
      <c r="GX294" s="41"/>
      <c r="GY294" s="41"/>
      <c r="GZ294" s="41"/>
      <c r="HA294" s="41"/>
      <c r="HB294" s="41"/>
      <c r="HC294" s="41"/>
      <c r="HD294" s="41"/>
      <c r="HE294" s="41"/>
      <c r="HF294" s="41"/>
      <c r="HG294" s="41"/>
      <c r="HH294" s="41"/>
      <c r="HI294" s="41"/>
      <c r="HJ294" s="41"/>
      <c r="HK294" s="41"/>
      <c r="HL294" s="41"/>
      <c r="HM294" s="41"/>
      <c r="HN294" s="41"/>
      <c r="HO294" s="41"/>
      <c r="HP294" s="41"/>
      <c r="HQ294" s="41"/>
      <c r="HR294" s="41"/>
      <c r="HS294" s="41"/>
      <c r="HT294" s="172"/>
    </row>
    <row r="295" spans="1:228" s="173" customFormat="1" ht="28.5">
      <c r="A295" s="36">
        <v>79411210</v>
      </c>
      <c r="B295" s="36" t="s">
        <v>404</v>
      </c>
      <c r="C295" s="36" t="s">
        <v>23</v>
      </c>
      <c r="D295" s="60" t="s">
        <v>24</v>
      </c>
      <c r="E295" s="32">
        <v>1000000</v>
      </c>
      <c r="F295" s="32">
        <v>1000000</v>
      </c>
      <c r="G295" s="204">
        <v>1</v>
      </c>
      <c r="H295" s="7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1"/>
      <c r="BK295" s="41"/>
      <c r="BL295" s="41"/>
      <c r="BM295" s="41"/>
      <c r="BN295" s="41"/>
      <c r="BO295" s="41"/>
      <c r="BP295" s="41"/>
      <c r="BQ295" s="41"/>
      <c r="BR295" s="41"/>
      <c r="BS295" s="41"/>
      <c r="BT295" s="41"/>
      <c r="BU295" s="41"/>
      <c r="BV295" s="41"/>
      <c r="BW295" s="41"/>
      <c r="BX295" s="41"/>
      <c r="BY295" s="41"/>
      <c r="BZ295" s="41"/>
      <c r="CA295" s="41"/>
      <c r="CB295" s="41"/>
      <c r="CC295" s="41"/>
      <c r="CD295" s="41"/>
      <c r="CE295" s="41"/>
      <c r="CF295" s="41"/>
      <c r="CG295" s="41"/>
      <c r="CH295" s="41"/>
      <c r="CI295" s="41"/>
      <c r="CJ295" s="41"/>
      <c r="CK295" s="41"/>
      <c r="CL295" s="41"/>
      <c r="CM295" s="41"/>
      <c r="CN295" s="41"/>
      <c r="CO295" s="41"/>
      <c r="CP295" s="41"/>
      <c r="CQ295" s="41"/>
      <c r="CR295" s="41"/>
      <c r="CS295" s="41"/>
      <c r="CT295" s="41"/>
      <c r="CU295" s="41"/>
      <c r="CV295" s="41"/>
      <c r="CW295" s="41"/>
      <c r="CX295" s="41"/>
      <c r="CY295" s="41"/>
      <c r="CZ295" s="41"/>
      <c r="DA295" s="41"/>
      <c r="DB295" s="41"/>
      <c r="DC295" s="41"/>
      <c r="DD295" s="41"/>
      <c r="DE295" s="41"/>
      <c r="DF295" s="41"/>
      <c r="DG295" s="41"/>
      <c r="DH295" s="41"/>
      <c r="DI295" s="41"/>
      <c r="DJ295" s="41"/>
      <c r="DK295" s="41"/>
      <c r="DL295" s="41"/>
      <c r="DM295" s="41"/>
      <c r="DN295" s="41"/>
      <c r="DO295" s="41"/>
      <c r="DP295" s="41"/>
      <c r="DQ295" s="41"/>
      <c r="DR295" s="41"/>
      <c r="DS295" s="41"/>
      <c r="DT295" s="41"/>
      <c r="DU295" s="41"/>
      <c r="DV295" s="41"/>
      <c r="DW295" s="41"/>
      <c r="DX295" s="41"/>
      <c r="DY295" s="41"/>
      <c r="DZ295" s="41"/>
      <c r="EA295" s="41"/>
      <c r="EB295" s="41"/>
      <c r="EC295" s="41"/>
      <c r="ED295" s="41"/>
      <c r="EE295" s="41"/>
      <c r="EF295" s="41"/>
      <c r="EG295" s="41"/>
      <c r="EH295" s="41"/>
      <c r="EI295" s="49"/>
      <c r="EJ295" s="41"/>
      <c r="EK295" s="41"/>
      <c r="EL295" s="41"/>
      <c r="EM295" s="41"/>
      <c r="EN295" s="41"/>
      <c r="EO295" s="41"/>
      <c r="EP295" s="41"/>
      <c r="EQ295" s="41"/>
      <c r="ER295" s="41"/>
      <c r="ES295" s="41"/>
      <c r="ET295" s="41"/>
      <c r="EU295" s="41"/>
      <c r="EV295" s="41"/>
      <c r="EW295" s="41"/>
      <c r="EX295" s="41"/>
      <c r="EY295" s="41"/>
      <c r="EZ295" s="41"/>
      <c r="FA295" s="41"/>
      <c r="FB295" s="41"/>
      <c r="FC295" s="41"/>
      <c r="FD295" s="41"/>
      <c r="FE295" s="41"/>
      <c r="FF295" s="41"/>
      <c r="FG295" s="41"/>
      <c r="FH295" s="41"/>
      <c r="FI295" s="41"/>
      <c r="FJ295" s="41"/>
      <c r="FK295" s="41"/>
      <c r="FL295" s="41"/>
      <c r="FM295" s="41"/>
      <c r="FN295" s="41"/>
      <c r="FO295" s="41"/>
      <c r="FP295" s="41"/>
      <c r="FQ295" s="41"/>
      <c r="FR295" s="41"/>
      <c r="FS295" s="41"/>
      <c r="FT295" s="41"/>
      <c r="FU295" s="41"/>
      <c r="FV295" s="41"/>
      <c r="FW295" s="41"/>
      <c r="FX295" s="41"/>
      <c r="FY295" s="41"/>
      <c r="FZ295" s="41"/>
      <c r="GA295" s="41"/>
      <c r="GB295" s="41"/>
      <c r="GC295" s="41"/>
      <c r="GD295" s="41"/>
      <c r="GE295" s="41"/>
      <c r="GF295" s="41"/>
      <c r="GG295" s="41"/>
      <c r="GH295" s="41"/>
      <c r="GI295" s="41"/>
      <c r="GJ295" s="41"/>
      <c r="GK295" s="41"/>
      <c r="GL295" s="41"/>
      <c r="GM295" s="41"/>
      <c r="GN295" s="41"/>
      <c r="GO295" s="41"/>
      <c r="GP295" s="41"/>
      <c r="GQ295" s="41"/>
      <c r="GR295" s="41"/>
      <c r="GS295" s="41"/>
      <c r="GT295" s="41"/>
      <c r="GU295" s="41"/>
      <c r="GV295" s="41"/>
      <c r="GW295" s="41"/>
      <c r="GX295" s="41"/>
      <c r="GY295" s="41"/>
      <c r="GZ295" s="41"/>
      <c r="HA295" s="41"/>
      <c r="HB295" s="41"/>
      <c r="HC295" s="41"/>
      <c r="HD295" s="41"/>
      <c r="HE295" s="41"/>
      <c r="HF295" s="41"/>
      <c r="HG295" s="41"/>
      <c r="HH295" s="41"/>
      <c r="HI295" s="41"/>
      <c r="HJ295" s="41"/>
      <c r="HK295" s="41"/>
      <c r="HL295" s="41"/>
      <c r="HM295" s="41"/>
      <c r="HN295" s="41"/>
      <c r="HO295" s="41"/>
      <c r="HP295" s="41"/>
      <c r="HQ295" s="41"/>
      <c r="HR295" s="41"/>
      <c r="HS295" s="41"/>
      <c r="HT295" s="172"/>
    </row>
    <row r="296" spans="1:228" s="173" customFormat="1" ht="28.5">
      <c r="A296" s="36">
        <v>79951100</v>
      </c>
      <c r="B296" s="36" t="s">
        <v>405</v>
      </c>
      <c r="C296" s="36" t="s">
        <v>23</v>
      </c>
      <c r="D296" s="60" t="s">
        <v>24</v>
      </c>
      <c r="E296" s="32">
        <v>990000</v>
      </c>
      <c r="F296" s="32">
        <v>990000</v>
      </c>
      <c r="G296" s="204">
        <v>1</v>
      </c>
      <c r="H296" s="7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  <c r="BD296" s="41"/>
      <c r="BE296" s="41"/>
      <c r="BF296" s="41"/>
      <c r="BG296" s="41"/>
      <c r="BH296" s="41"/>
      <c r="BI296" s="41"/>
      <c r="BJ296" s="41"/>
      <c r="BK296" s="41"/>
      <c r="BL296" s="41"/>
      <c r="BM296" s="41"/>
      <c r="BN296" s="41"/>
      <c r="BO296" s="41"/>
      <c r="BP296" s="41"/>
      <c r="BQ296" s="41"/>
      <c r="BR296" s="41"/>
      <c r="BS296" s="41"/>
      <c r="BT296" s="41"/>
      <c r="BU296" s="41"/>
      <c r="BV296" s="41"/>
      <c r="BW296" s="41"/>
      <c r="BX296" s="41"/>
      <c r="BY296" s="41"/>
      <c r="BZ296" s="41"/>
      <c r="CA296" s="41"/>
      <c r="CB296" s="41"/>
      <c r="CC296" s="41"/>
      <c r="CD296" s="41"/>
      <c r="CE296" s="41"/>
      <c r="CF296" s="41"/>
      <c r="CG296" s="41"/>
      <c r="CH296" s="41"/>
      <c r="CI296" s="41"/>
      <c r="CJ296" s="41"/>
      <c r="CK296" s="41"/>
      <c r="CL296" s="41"/>
      <c r="CM296" s="41"/>
      <c r="CN296" s="41"/>
      <c r="CO296" s="41"/>
      <c r="CP296" s="41"/>
      <c r="CQ296" s="41"/>
      <c r="CR296" s="41"/>
      <c r="CS296" s="41"/>
      <c r="CT296" s="41"/>
      <c r="CU296" s="41"/>
      <c r="CV296" s="41"/>
      <c r="CW296" s="41"/>
      <c r="CX296" s="41"/>
      <c r="CY296" s="41"/>
      <c r="CZ296" s="41"/>
      <c r="DA296" s="41"/>
      <c r="DB296" s="41"/>
      <c r="DC296" s="41"/>
      <c r="DD296" s="41"/>
      <c r="DE296" s="41"/>
      <c r="DF296" s="41"/>
      <c r="DG296" s="41"/>
      <c r="DH296" s="41"/>
      <c r="DI296" s="41"/>
      <c r="DJ296" s="41"/>
      <c r="DK296" s="41"/>
      <c r="DL296" s="41"/>
      <c r="DM296" s="41"/>
      <c r="DN296" s="41"/>
      <c r="DO296" s="41"/>
      <c r="DP296" s="41"/>
      <c r="DQ296" s="41"/>
      <c r="DR296" s="41"/>
      <c r="DS296" s="41"/>
      <c r="DT296" s="41"/>
      <c r="DU296" s="41"/>
      <c r="DV296" s="41"/>
      <c r="DW296" s="41"/>
      <c r="DX296" s="41"/>
      <c r="DY296" s="41"/>
      <c r="DZ296" s="41"/>
      <c r="EA296" s="41"/>
      <c r="EB296" s="41"/>
      <c r="EC296" s="41"/>
      <c r="ED296" s="41"/>
      <c r="EE296" s="41"/>
      <c r="EF296" s="41"/>
      <c r="EG296" s="41"/>
      <c r="EH296" s="41"/>
      <c r="EI296" s="49"/>
      <c r="EJ296" s="41"/>
      <c r="EK296" s="41"/>
      <c r="EL296" s="41"/>
      <c r="EM296" s="41"/>
      <c r="EN296" s="41"/>
      <c r="EO296" s="41"/>
      <c r="EP296" s="41"/>
      <c r="EQ296" s="41"/>
      <c r="ER296" s="41"/>
      <c r="ES296" s="41"/>
      <c r="ET296" s="41"/>
      <c r="EU296" s="41"/>
      <c r="EV296" s="41"/>
      <c r="EW296" s="41"/>
      <c r="EX296" s="41"/>
      <c r="EY296" s="41"/>
      <c r="EZ296" s="41"/>
      <c r="FA296" s="41"/>
      <c r="FB296" s="41"/>
      <c r="FC296" s="41"/>
      <c r="FD296" s="41"/>
      <c r="FE296" s="41"/>
      <c r="FF296" s="41"/>
      <c r="FG296" s="41"/>
      <c r="FH296" s="41"/>
      <c r="FI296" s="41"/>
      <c r="FJ296" s="41"/>
      <c r="FK296" s="41"/>
      <c r="FL296" s="41"/>
      <c r="FM296" s="41"/>
      <c r="FN296" s="41"/>
      <c r="FO296" s="41"/>
      <c r="FP296" s="41"/>
      <c r="FQ296" s="41"/>
      <c r="FR296" s="41"/>
      <c r="FS296" s="41"/>
      <c r="FT296" s="41"/>
      <c r="FU296" s="41"/>
      <c r="FV296" s="41"/>
      <c r="FW296" s="41"/>
      <c r="FX296" s="41"/>
      <c r="FY296" s="41"/>
      <c r="FZ296" s="41"/>
      <c r="GA296" s="41"/>
      <c r="GB296" s="41"/>
      <c r="GC296" s="41"/>
      <c r="GD296" s="41"/>
      <c r="GE296" s="41"/>
      <c r="GF296" s="41"/>
      <c r="GG296" s="41"/>
      <c r="GH296" s="41"/>
      <c r="GI296" s="41"/>
      <c r="GJ296" s="41"/>
      <c r="GK296" s="41"/>
      <c r="GL296" s="41"/>
      <c r="GM296" s="41"/>
      <c r="GN296" s="41"/>
      <c r="GO296" s="41"/>
      <c r="GP296" s="41"/>
      <c r="GQ296" s="41"/>
      <c r="GR296" s="41"/>
      <c r="GS296" s="41"/>
      <c r="GT296" s="41"/>
      <c r="GU296" s="41"/>
      <c r="GV296" s="41"/>
      <c r="GW296" s="41"/>
      <c r="GX296" s="41"/>
      <c r="GY296" s="41"/>
      <c r="GZ296" s="41"/>
      <c r="HA296" s="41"/>
      <c r="HB296" s="41"/>
      <c r="HC296" s="41"/>
      <c r="HD296" s="41"/>
      <c r="HE296" s="41"/>
      <c r="HF296" s="41"/>
      <c r="HG296" s="41"/>
      <c r="HH296" s="41"/>
      <c r="HI296" s="41"/>
      <c r="HJ296" s="41"/>
      <c r="HK296" s="41"/>
      <c r="HL296" s="41"/>
      <c r="HM296" s="41"/>
      <c r="HN296" s="41"/>
      <c r="HO296" s="41"/>
      <c r="HP296" s="41"/>
      <c r="HQ296" s="41"/>
      <c r="HR296" s="41"/>
      <c r="HS296" s="41"/>
      <c r="HT296" s="172"/>
    </row>
    <row r="297" spans="1:228" s="177" customFormat="1" ht="42.75">
      <c r="A297" s="36">
        <v>79951110</v>
      </c>
      <c r="B297" s="36" t="s">
        <v>406</v>
      </c>
      <c r="C297" s="36" t="s">
        <v>23</v>
      </c>
      <c r="D297" s="60" t="s">
        <v>24</v>
      </c>
      <c r="E297" s="32">
        <v>900000</v>
      </c>
      <c r="F297" s="32">
        <v>900000</v>
      </c>
      <c r="G297" s="60">
        <v>1</v>
      </c>
      <c r="H297" s="20"/>
      <c r="I297" s="174"/>
      <c r="J297" s="174"/>
      <c r="K297" s="174"/>
      <c r="L297" s="174"/>
      <c r="M297" s="174"/>
      <c r="N297" s="174"/>
      <c r="O297" s="174"/>
      <c r="P297" s="174"/>
      <c r="Q297" s="174"/>
      <c r="R297" s="174"/>
      <c r="S297" s="174"/>
      <c r="T297" s="174"/>
      <c r="U297" s="174"/>
      <c r="V297" s="174"/>
      <c r="W297" s="174"/>
      <c r="X297" s="174"/>
      <c r="Y297" s="174"/>
      <c r="Z297" s="174"/>
      <c r="AA297" s="174"/>
      <c r="AB297" s="174"/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  <c r="AW297" s="174"/>
      <c r="AX297" s="174"/>
      <c r="AY297" s="174"/>
      <c r="AZ297" s="174"/>
      <c r="BA297" s="174"/>
      <c r="BB297" s="174"/>
      <c r="BC297" s="174"/>
      <c r="BD297" s="174"/>
      <c r="BE297" s="174"/>
      <c r="BF297" s="174"/>
      <c r="BG297" s="174"/>
      <c r="BH297" s="174"/>
      <c r="BI297" s="174"/>
      <c r="BJ297" s="174"/>
      <c r="BK297" s="174"/>
      <c r="BL297" s="174"/>
      <c r="BM297" s="174"/>
      <c r="BN297" s="174"/>
      <c r="BO297" s="174"/>
      <c r="BP297" s="174"/>
      <c r="BQ297" s="174"/>
      <c r="BR297" s="174"/>
      <c r="BS297" s="174"/>
      <c r="BT297" s="174"/>
      <c r="BU297" s="174"/>
      <c r="BV297" s="174"/>
      <c r="BW297" s="174"/>
      <c r="BX297" s="174"/>
      <c r="BY297" s="174"/>
      <c r="BZ297" s="174"/>
      <c r="CA297" s="174"/>
      <c r="CB297" s="174"/>
      <c r="CC297" s="174"/>
      <c r="CD297" s="174"/>
      <c r="CE297" s="174"/>
      <c r="CF297" s="174"/>
      <c r="CG297" s="174"/>
      <c r="CH297" s="174"/>
      <c r="CI297" s="174"/>
      <c r="CJ297" s="174"/>
      <c r="CK297" s="174"/>
      <c r="CL297" s="174"/>
      <c r="CM297" s="174"/>
      <c r="CN297" s="174"/>
      <c r="CO297" s="174"/>
      <c r="CP297" s="174"/>
      <c r="CQ297" s="174"/>
      <c r="CR297" s="174"/>
      <c r="CS297" s="174"/>
      <c r="CT297" s="174"/>
      <c r="CU297" s="174"/>
      <c r="CV297" s="174"/>
      <c r="CW297" s="174"/>
      <c r="CX297" s="174"/>
      <c r="CY297" s="174"/>
      <c r="CZ297" s="174"/>
      <c r="DA297" s="174"/>
      <c r="DB297" s="174"/>
      <c r="DC297" s="174"/>
      <c r="DD297" s="174"/>
      <c r="DE297" s="174"/>
      <c r="DF297" s="174"/>
      <c r="DG297" s="174"/>
      <c r="DH297" s="174"/>
      <c r="DI297" s="174"/>
      <c r="DJ297" s="174"/>
      <c r="DK297" s="174"/>
      <c r="DL297" s="174"/>
      <c r="DM297" s="174"/>
      <c r="DN297" s="174"/>
      <c r="DO297" s="174"/>
      <c r="DP297" s="174"/>
      <c r="DQ297" s="174"/>
      <c r="DR297" s="174"/>
      <c r="DS297" s="174"/>
      <c r="DT297" s="174"/>
      <c r="DU297" s="174"/>
      <c r="DV297" s="174"/>
      <c r="DW297" s="174"/>
      <c r="DX297" s="174"/>
      <c r="DY297" s="174"/>
      <c r="DZ297" s="174"/>
      <c r="EA297" s="174"/>
      <c r="EB297" s="174"/>
      <c r="EC297" s="174"/>
      <c r="ED297" s="174"/>
      <c r="EE297" s="174"/>
      <c r="EF297" s="174"/>
      <c r="EG297" s="174"/>
      <c r="EH297" s="174"/>
      <c r="EI297" s="175"/>
      <c r="EJ297" s="174"/>
      <c r="EK297" s="174"/>
      <c r="EL297" s="174"/>
      <c r="EM297" s="174"/>
      <c r="EN297" s="174"/>
      <c r="EO297" s="174"/>
      <c r="EP297" s="174"/>
      <c r="EQ297" s="174"/>
      <c r="ER297" s="174"/>
      <c r="ES297" s="174"/>
      <c r="ET297" s="174"/>
      <c r="EU297" s="174"/>
      <c r="EV297" s="174"/>
      <c r="EW297" s="174"/>
      <c r="EX297" s="174"/>
      <c r="EY297" s="174"/>
      <c r="EZ297" s="174"/>
      <c r="FA297" s="174"/>
      <c r="FB297" s="174"/>
      <c r="FC297" s="174"/>
      <c r="FD297" s="174"/>
      <c r="FE297" s="174"/>
      <c r="FF297" s="174"/>
      <c r="FG297" s="174"/>
      <c r="FH297" s="174"/>
      <c r="FI297" s="174"/>
      <c r="FJ297" s="174"/>
      <c r="FK297" s="174"/>
      <c r="FL297" s="174"/>
      <c r="FM297" s="174"/>
      <c r="FN297" s="174"/>
      <c r="FO297" s="174"/>
      <c r="FP297" s="174"/>
      <c r="FQ297" s="174"/>
      <c r="FR297" s="174"/>
      <c r="FS297" s="174"/>
      <c r="FT297" s="174"/>
      <c r="FU297" s="174"/>
      <c r="FV297" s="174"/>
      <c r="FW297" s="174"/>
      <c r="FX297" s="174"/>
      <c r="FY297" s="174"/>
      <c r="FZ297" s="174"/>
      <c r="GA297" s="174"/>
      <c r="GB297" s="174"/>
      <c r="GC297" s="174"/>
      <c r="GD297" s="174"/>
      <c r="GE297" s="174"/>
      <c r="GF297" s="174"/>
      <c r="GG297" s="174"/>
      <c r="GH297" s="174"/>
      <c r="GI297" s="174"/>
      <c r="GJ297" s="174"/>
      <c r="GK297" s="174"/>
      <c r="GL297" s="174"/>
      <c r="GM297" s="174"/>
      <c r="GN297" s="174"/>
      <c r="GO297" s="174"/>
      <c r="GP297" s="174"/>
      <c r="GQ297" s="174"/>
      <c r="GR297" s="174"/>
      <c r="GS297" s="174"/>
      <c r="GT297" s="174"/>
      <c r="GU297" s="174"/>
      <c r="GV297" s="174"/>
      <c r="GW297" s="174"/>
      <c r="GX297" s="174"/>
      <c r="GY297" s="174"/>
      <c r="GZ297" s="174"/>
      <c r="HA297" s="174"/>
      <c r="HB297" s="174"/>
      <c r="HC297" s="174"/>
      <c r="HD297" s="174"/>
      <c r="HE297" s="174"/>
      <c r="HF297" s="174"/>
      <c r="HG297" s="174"/>
      <c r="HH297" s="174"/>
      <c r="HI297" s="174"/>
      <c r="HJ297" s="174"/>
      <c r="HK297" s="174"/>
      <c r="HL297" s="174"/>
      <c r="HM297" s="174"/>
      <c r="HN297" s="174"/>
      <c r="HO297" s="174"/>
      <c r="HP297" s="174"/>
      <c r="HQ297" s="174"/>
      <c r="HR297" s="174"/>
      <c r="HS297" s="174"/>
      <c r="HT297" s="176"/>
    </row>
    <row r="298" spans="1:228" s="177" customFormat="1" ht="57">
      <c r="A298" s="36">
        <v>72211120</v>
      </c>
      <c r="B298" s="36" t="s">
        <v>461</v>
      </c>
      <c r="C298" s="36" t="s">
        <v>23</v>
      </c>
      <c r="D298" s="60" t="s">
        <v>24</v>
      </c>
      <c r="E298" s="32">
        <v>915000</v>
      </c>
      <c r="F298" s="32">
        <v>915000</v>
      </c>
      <c r="G298" s="60">
        <v>1</v>
      </c>
      <c r="H298" s="20"/>
      <c r="I298" s="174"/>
      <c r="J298" s="174"/>
      <c r="K298" s="174"/>
      <c r="L298" s="174"/>
      <c r="M298" s="174"/>
      <c r="N298" s="174"/>
      <c r="O298" s="174"/>
      <c r="P298" s="174"/>
      <c r="Q298" s="174"/>
      <c r="R298" s="174"/>
      <c r="S298" s="174"/>
      <c r="T298" s="174"/>
      <c r="U298" s="174"/>
      <c r="V298" s="174"/>
      <c r="W298" s="174"/>
      <c r="X298" s="174"/>
      <c r="Y298" s="174"/>
      <c r="Z298" s="174"/>
      <c r="AA298" s="174"/>
      <c r="AB298" s="174"/>
      <c r="AC298" s="174"/>
      <c r="AD298" s="174"/>
      <c r="AE298" s="174"/>
      <c r="AF298" s="174"/>
      <c r="AG298" s="174"/>
      <c r="AH298" s="174"/>
      <c r="AI298" s="174"/>
      <c r="AJ298" s="174"/>
      <c r="AK298" s="174"/>
      <c r="AL298" s="174"/>
      <c r="AM298" s="174"/>
      <c r="AN298" s="174"/>
      <c r="AO298" s="174"/>
      <c r="AP298" s="174"/>
      <c r="AQ298" s="174"/>
      <c r="AR298" s="174"/>
      <c r="AS298" s="174"/>
      <c r="AT298" s="174"/>
      <c r="AU298" s="174"/>
      <c r="AV298" s="174"/>
      <c r="AW298" s="174"/>
      <c r="AX298" s="174"/>
      <c r="AY298" s="174"/>
      <c r="AZ298" s="174"/>
      <c r="BA298" s="174"/>
      <c r="BB298" s="174"/>
      <c r="BC298" s="174"/>
      <c r="BD298" s="174"/>
      <c r="BE298" s="174"/>
      <c r="BF298" s="174"/>
      <c r="BG298" s="174"/>
      <c r="BH298" s="174"/>
      <c r="BI298" s="174"/>
      <c r="BJ298" s="174"/>
      <c r="BK298" s="174"/>
      <c r="BL298" s="174"/>
      <c r="BM298" s="174"/>
      <c r="BN298" s="174"/>
      <c r="BO298" s="174"/>
      <c r="BP298" s="174"/>
      <c r="BQ298" s="174"/>
      <c r="BR298" s="174"/>
      <c r="BS298" s="174"/>
      <c r="BT298" s="174"/>
      <c r="BU298" s="174"/>
      <c r="BV298" s="174"/>
      <c r="BW298" s="174"/>
      <c r="BX298" s="174"/>
      <c r="BY298" s="174"/>
      <c r="BZ298" s="174"/>
      <c r="CA298" s="174"/>
      <c r="CB298" s="174"/>
      <c r="CC298" s="174"/>
      <c r="CD298" s="174"/>
      <c r="CE298" s="174"/>
      <c r="CF298" s="174"/>
      <c r="CG298" s="174"/>
      <c r="CH298" s="174"/>
      <c r="CI298" s="174"/>
      <c r="CJ298" s="174"/>
      <c r="CK298" s="174"/>
      <c r="CL298" s="174"/>
      <c r="CM298" s="174"/>
      <c r="CN298" s="174"/>
      <c r="CO298" s="174"/>
      <c r="CP298" s="174"/>
      <c r="CQ298" s="174"/>
      <c r="CR298" s="174"/>
      <c r="CS298" s="174"/>
      <c r="CT298" s="174"/>
      <c r="CU298" s="174"/>
      <c r="CV298" s="174"/>
      <c r="CW298" s="174"/>
      <c r="CX298" s="174"/>
      <c r="CY298" s="174"/>
      <c r="CZ298" s="174"/>
      <c r="DA298" s="174"/>
      <c r="DB298" s="174"/>
      <c r="DC298" s="174"/>
      <c r="DD298" s="174"/>
      <c r="DE298" s="174"/>
      <c r="DF298" s="174"/>
      <c r="DG298" s="174"/>
      <c r="DH298" s="174"/>
      <c r="DI298" s="174"/>
      <c r="DJ298" s="174"/>
      <c r="DK298" s="174"/>
      <c r="DL298" s="174"/>
      <c r="DM298" s="174"/>
      <c r="DN298" s="174"/>
      <c r="DO298" s="174"/>
      <c r="DP298" s="174"/>
      <c r="DQ298" s="174"/>
      <c r="DR298" s="174"/>
      <c r="DS298" s="174"/>
      <c r="DT298" s="174"/>
      <c r="DU298" s="174"/>
      <c r="DV298" s="174"/>
      <c r="DW298" s="174"/>
      <c r="DX298" s="174"/>
      <c r="DY298" s="174"/>
      <c r="DZ298" s="174"/>
      <c r="EA298" s="174"/>
      <c r="EB298" s="174"/>
      <c r="EC298" s="174"/>
      <c r="ED298" s="174"/>
      <c r="EE298" s="174"/>
      <c r="EF298" s="174"/>
      <c r="EG298" s="174"/>
      <c r="EH298" s="174"/>
      <c r="EI298" s="175"/>
      <c r="EJ298" s="174"/>
      <c r="EK298" s="174"/>
      <c r="EL298" s="174"/>
      <c r="EM298" s="174"/>
      <c r="EN298" s="174"/>
      <c r="EO298" s="174"/>
      <c r="EP298" s="174"/>
      <c r="EQ298" s="174"/>
      <c r="ER298" s="174"/>
      <c r="ES298" s="174"/>
      <c r="ET298" s="174"/>
      <c r="EU298" s="174"/>
      <c r="EV298" s="174"/>
      <c r="EW298" s="174"/>
      <c r="EX298" s="174"/>
      <c r="EY298" s="174"/>
      <c r="EZ298" s="174"/>
      <c r="FA298" s="174"/>
      <c r="FB298" s="174"/>
      <c r="FC298" s="174"/>
      <c r="FD298" s="174"/>
      <c r="FE298" s="174"/>
      <c r="FF298" s="174"/>
      <c r="FG298" s="174"/>
      <c r="FH298" s="174"/>
      <c r="FI298" s="174"/>
      <c r="FJ298" s="174"/>
      <c r="FK298" s="174"/>
      <c r="FL298" s="174"/>
      <c r="FM298" s="174"/>
      <c r="FN298" s="174"/>
      <c r="FO298" s="174"/>
      <c r="FP298" s="174"/>
      <c r="FQ298" s="174"/>
      <c r="FR298" s="174"/>
      <c r="FS298" s="174"/>
      <c r="FT298" s="174"/>
      <c r="FU298" s="174"/>
      <c r="FV298" s="174"/>
      <c r="FW298" s="174"/>
      <c r="FX298" s="174"/>
      <c r="FY298" s="174"/>
      <c r="FZ298" s="174"/>
      <c r="GA298" s="174"/>
      <c r="GB298" s="174"/>
      <c r="GC298" s="174"/>
      <c r="GD298" s="174"/>
      <c r="GE298" s="174"/>
      <c r="GF298" s="174"/>
      <c r="GG298" s="174"/>
      <c r="GH298" s="174"/>
      <c r="GI298" s="174"/>
      <c r="GJ298" s="174"/>
      <c r="GK298" s="174"/>
      <c r="GL298" s="174"/>
      <c r="GM298" s="174"/>
      <c r="GN298" s="174"/>
      <c r="GO298" s="174"/>
      <c r="GP298" s="174"/>
      <c r="GQ298" s="174"/>
      <c r="GR298" s="174"/>
      <c r="GS298" s="174"/>
      <c r="GT298" s="174"/>
      <c r="GU298" s="174"/>
      <c r="GV298" s="174"/>
      <c r="GW298" s="174"/>
      <c r="GX298" s="174"/>
      <c r="GY298" s="174"/>
      <c r="GZ298" s="174"/>
      <c r="HA298" s="174"/>
      <c r="HB298" s="174"/>
      <c r="HC298" s="174"/>
      <c r="HD298" s="174"/>
      <c r="HE298" s="174"/>
      <c r="HF298" s="174"/>
      <c r="HG298" s="174"/>
      <c r="HH298" s="174"/>
      <c r="HI298" s="174"/>
      <c r="HJ298" s="174"/>
      <c r="HK298" s="174"/>
      <c r="HL298" s="174"/>
      <c r="HM298" s="174"/>
      <c r="HN298" s="174"/>
      <c r="HO298" s="174"/>
      <c r="HP298" s="174"/>
      <c r="HQ298" s="174"/>
      <c r="HR298" s="174"/>
      <c r="HS298" s="174"/>
      <c r="HT298" s="176"/>
    </row>
    <row r="299" spans="1:228" s="177" customFormat="1" ht="18" customHeight="1">
      <c r="A299" s="36">
        <v>80591100</v>
      </c>
      <c r="B299" s="36" t="s">
        <v>407</v>
      </c>
      <c r="C299" s="36" t="s">
        <v>23</v>
      </c>
      <c r="D299" s="60" t="s">
        <v>24</v>
      </c>
      <c r="E299" s="32">
        <v>600000</v>
      </c>
      <c r="F299" s="32">
        <v>600000</v>
      </c>
      <c r="G299" s="60">
        <v>1</v>
      </c>
      <c r="H299" s="20"/>
      <c r="I299" s="174"/>
      <c r="J299" s="174"/>
      <c r="K299" s="174"/>
      <c r="L299" s="174"/>
      <c r="M299" s="174"/>
      <c r="N299" s="174"/>
      <c r="O299" s="174"/>
      <c r="P299" s="174"/>
      <c r="Q299" s="174"/>
      <c r="R299" s="174"/>
      <c r="S299" s="174"/>
      <c r="T299" s="174"/>
      <c r="U299" s="174"/>
      <c r="V299" s="174"/>
      <c r="W299" s="174"/>
      <c r="X299" s="174"/>
      <c r="Y299" s="174"/>
      <c r="Z299" s="174"/>
      <c r="AA299" s="174"/>
      <c r="AB299" s="174"/>
      <c r="AC299" s="174"/>
      <c r="AD299" s="174"/>
      <c r="AE299" s="174"/>
      <c r="AF299" s="174"/>
      <c r="AG299" s="174"/>
      <c r="AH299" s="174"/>
      <c r="AI299" s="174"/>
      <c r="AJ299" s="174"/>
      <c r="AK299" s="174"/>
      <c r="AL299" s="174"/>
      <c r="AM299" s="174"/>
      <c r="AN299" s="174"/>
      <c r="AO299" s="174"/>
      <c r="AP299" s="174"/>
      <c r="AQ299" s="174"/>
      <c r="AR299" s="174"/>
      <c r="AS299" s="174"/>
      <c r="AT299" s="174"/>
      <c r="AU299" s="174"/>
      <c r="AV299" s="174"/>
      <c r="AW299" s="174"/>
      <c r="AX299" s="174"/>
      <c r="AY299" s="174"/>
      <c r="AZ299" s="174"/>
      <c r="BA299" s="174"/>
      <c r="BB299" s="174"/>
      <c r="BC299" s="174"/>
      <c r="BD299" s="174"/>
      <c r="BE299" s="174"/>
      <c r="BF299" s="174"/>
      <c r="BG299" s="174"/>
      <c r="BH299" s="174"/>
      <c r="BI299" s="174"/>
      <c r="BJ299" s="174"/>
      <c r="BK299" s="174"/>
      <c r="BL299" s="174"/>
      <c r="BM299" s="174"/>
      <c r="BN299" s="174"/>
      <c r="BO299" s="174"/>
      <c r="BP299" s="174"/>
      <c r="BQ299" s="174"/>
      <c r="BR299" s="174"/>
      <c r="BS299" s="174"/>
      <c r="BT299" s="174"/>
      <c r="BU299" s="174"/>
      <c r="BV299" s="174"/>
      <c r="BW299" s="174"/>
      <c r="BX299" s="174"/>
      <c r="BY299" s="174"/>
      <c r="BZ299" s="174"/>
      <c r="CA299" s="174"/>
      <c r="CB299" s="174"/>
      <c r="CC299" s="174"/>
      <c r="CD299" s="174"/>
      <c r="CE299" s="174"/>
      <c r="CF299" s="174"/>
      <c r="CG299" s="174"/>
      <c r="CH299" s="174"/>
      <c r="CI299" s="174"/>
      <c r="CJ299" s="174"/>
      <c r="CK299" s="174"/>
      <c r="CL299" s="174"/>
      <c r="CM299" s="174"/>
      <c r="CN299" s="174"/>
      <c r="CO299" s="174"/>
      <c r="CP299" s="174"/>
      <c r="CQ299" s="174"/>
      <c r="CR299" s="174"/>
      <c r="CS299" s="174"/>
      <c r="CT299" s="174"/>
      <c r="CU299" s="174"/>
      <c r="CV299" s="174"/>
      <c r="CW299" s="174"/>
      <c r="CX299" s="174"/>
      <c r="CY299" s="174"/>
      <c r="CZ299" s="174"/>
      <c r="DA299" s="174"/>
      <c r="DB299" s="174"/>
      <c r="DC299" s="174"/>
      <c r="DD299" s="174"/>
      <c r="DE299" s="174"/>
      <c r="DF299" s="174"/>
      <c r="DG299" s="174"/>
      <c r="DH299" s="174"/>
      <c r="DI299" s="174"/>
      <c r="DJ299" s="174"/>
      <c r="DK299" s="174"/>
      <c r="DL299" s="174"/>
      <c r="DM299" s="174"/>
      <c r="DN299" s="174"/>
      <c r="DO299" s="174"/>
      <c r="DP299" s="174"/>
      <c r="DQ299" s="174"/>
      <c r="DR299" s="174"/>
      <c r="DS299" s="174"/>
      <c r="DT299" s="174"/>
      <c r="DU299" s="174"/>
      <c r="DV299" s="174"/>
      <c r="DW299" s="174"/>
      <c r="DX299" s="174"/>
      <c r="DY299" s="174"/>
      <c r="DZ299" s="174"/>
      <c r="EA299" s="174"/>
      <c r="EB299" s="174"/>
      <c r="EC299" s="174"/>
      <c r="ED299" s="174"/>
      <c r="EE299" s="174"/>
      <c r="EF299" s="174"/>
      <c r="EG299" s="174"/>
      <c r="EH299" s="174"/>
      <c r="EI299" s="175"/>
      <c r="EJ299" s="174"/>
      <c r="EK299" s="174"/>
      <c r="EL299" s="174"/>
      <c r="EM299" s="174"/>
      <c r="EN299" s="174"/>
      <c r="EO299" s="174"/>
      <c r="EP299" s="174"/>
      <c r="EQ299" s="174"/>
      <c r="ER299" s="174"/>
      <c r="ES299" s="174"/>
      <c r="ET299" s="174"/>
      <c r="EU299" s="174"/>
      <c r="EV299" s="174"/>
      <c r="EW299" s="174"/>
      <c r="EX299" s="174"/>
      <c r="EY299" s="174"/>
      <c r="EZ299" s="174"/>
      <c r="FA299" s="174"/>
      <c r="FB299" s="174"/>
      <c r="FC299" s="174"/>
      <c r="FD299" s="174"/>
      <c r="FE299" s="174"/>
      <c r="FF299" s="174"/>
      <c r="FG299" s="174"/>
      <c r="FH299" s="174"/>
      <c r="FI299" s="174"/>
      <c r="FJ299" s="174"/>
      <c r="FK299" s="174"/>
      <c r="FL299" s="174"/>
      <c r="FM299" s="174"/>
      <c r="FN299" s="174"/>
      <c r="FO299" s="174"/>
      <c r="FP299" s="174"/>
      <c r="FQ299" s="174"/>
      <c r="FR299" s="174"/>
      <c r="FS299" s="174"/>
      <c r="FT299" s="174"/>
      <c r="FU299" s="174"/>
      <c r="FV299" s="174"/>
      <c r="FW299" s="174"/>
      <c r="FX299" s="174"/>
      <c r="FY299" s="174"/>
      <c r="FZ299" s="174"/>
      <c r="GA299" s="174"/>
      <c r="GB299" s="174"/>
      <c r="GC299" s="174"/>
      <c r="GD299" s="174"/>
      <c r="GE299" s="174"/>
      <c r="GF299" s="174"/>
      <c r="GG299" s="174"/>
      <c r="GH299" s="174"/>
      <c r="GI299" s="174"/>
      <c r="GJ299" s="174"/>
      <c r="GK299" s="174"/>
      <c r="GL299" s="174"/>
      <c r="GM299" s="174"/>
      <c r="GN299" s="174"/>
      <c r="GO299" s="174"/>
      <c r="GP299" s="174"/>
      <c r="GQ299" s="174"/>
      <c r="GR299" s="174"/>
      <c r="GS299" s="174"/>
      <c r="GT299" s="174"/>
      <c r="GU299" s="174"/>
      <c r="GV299" s="174"/>
      <c r="GW299" s="174"/>
      <c r="GX299" s="174"/>
      <c r="GY299" s="174"/>
      <c r="GZ299" s="174"/>
      <c r="HA299" s="174"/>
      <c r="HB299" s="174"/>
      <c r="HC299" s="174"/>
      <c r="HD299" s="174"/>
      <c r="HE299" s="174"/>
      <c r="HF299" s="174"/>
      <c r="HG299" s="174"/>
      <c r="HH299" s="174"/>
      <c r="HI299" s="174"/>
      <c r="HJ299" s="174"/>
      <c r="HK299" s="174"/>
      <c r="HL299" s="174"/>
      <c r="HM299" s="174"/>
      <c r="HN299" s="174"/>
      <c r="HO299" s="174"/>
      <c r="HP299" s="174"/>
      <c r="HQ299" s="174"/>
      <c r="HR299" s="174"/>
      <c r="HS299" s="174"/>
      <c r="HT299" s="176"/>
    </row>
    <row r="300" spans="1:228" s="177" customFormat="1" ht="18" customHeight="1">
      <c r="A300" s="36">
        <v>80580000</v>
      </c>
      <c r="B300" s="36" t="s">
        <v>408</v>
      </c>
      <c r="C300" s="36" t="s">
        <v>23</v>
      </c>
      <c r="D300" s="60" t="s">
        <v>24</v>
      </c>
      <c r="E300" s="32">
        <v>442000</v>
      </c>
      <c r="F300" s="32">
        <v>442000</v>
      </c>
      <c r="G300" s="60">
        <v>1</v>
      </c>
      <c r="H300" s="20"/>
      <c r="I300" s="174"/>
      <c r="J300" s="174"/>
      <c r="K300" s="174"/>
      <c r="L300" s="174"/>
      <c r="M300" s="174"/>
      <c r="N300" s="174"/>
      <c r="O300" s="174"/>
      <c r="P300" s="174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  <c r="AW300" s="174"/>
      <c r="AX300" s="174"/>
      <c r="AY300" s="174"/>
      <c r="AZ300" s="174"/>
      <c r="BA300" s="174"/>
      <c r="BB300" s="174"/>
      <c r="BC300" s="174"/>
      <c r="BD300" s="174"/>
      <c r="BE300" s="174"/>
      <c r="BF300" s="174"/>
      <c r="BG300" s="174"/>
      <c r="BH300" s="174"/>
      <c r="BI300" s="174"/>
      <c r="BJ300" s="174"/>
      <c r="BK300" s="174"/>
      <c r="BL300" s="174"/>
      <c r="BM300" s="174"/>
      <c r="BN300" s="174"/>
      <c r="BO300" s="174"/>
      <c r="BP300" s="174"/>
      <c r="BQ300" s="174"/>
      <c r="BR300" s="174"/>
      <c r="BS300" s="174"/>
      <c r="BT300" s="174"/>
      <c r="BU300" s="174"/>
      <c r="BV300" s="174"/>
      <c r="BW300" s="174"/>
      <c r="BX300" s="174"/>
      <c r="BY300" s="174"/>
      <c r="BZ300" s="174"/>
      <c r="CA300" s="174"/>
      <c r="CB300" s="174"/>
      <c r="CC300" s="174"/>
      <c r="CD300" s="174"/>
      <c r="CE300" s="174"/>
      <c r="CF300" s="174"/>
      <c r="CG300" s="174"/>
      <c r="CH300" s="174"/>
      <c r="CI300" s="174"/>
      <c r="CJ300" s="174"/>
      <c r="CK300" s="174"/>
      <c r="CL300" s="174"/>
      <c r="CM300" s="174"/>
      <c r="CN300" s="174"/>
      <c r="CO300" s="174"/>
      <c r="CP300" s="174"/>
      <c r="CQ300" s="174"/>
      <c r="CR300" s="174"/>
      <c r="CS300" s="174"/>
      <c r="CT300" s="174"/>
      <c r="CU300" s="174"/>
      <c r="CV300" s="174"/>
      <c r="CW300" s="174"/>
      <c r="CX300" s="174"/>
      <c r="CY300" s="174"/>
      <c r="CZ300" s="174"/>
      <c r="DA300" s="174"/>
      <c r="DB300" s="174"/>
      <c r="DC300" s="174"/>
      <c r="DD300" s="174"/>
      <c r="DE300" s="174"/>
      <c r="DF300" s="174"/>
      <c r="DG300" s="174"/>
      <c r="DH300" s="174"/>
      <c r="DI300" s="174"/>
      <c r="DJ300" s="174"/>
      <c r="DK300" s="174"/>
      <c r="DL300" s="174"/>
      <c r="DM300" s="174"/>
      <c r="DN300" s="174"/>
      <c r="DO300" s="174"/>
      <c r="DP300" s="174"/>
      <c r="DQ300" s="174"/>
      <c r="DR300" s="174"/>
      <c r="DS300" s="174"/>
      <c r="DT300" s="174"/>
      <c r="DU300" s="174"/>
      <c r="DV300" s="174"/>
      <c r="DW300" s="174"/>
      <c r="DX300" s="174"/>
      <c r="DY300" s="174"/>
      <c r="DZ300" s="174"/>
      <c r="EA300" s="174"/>
      <c r="EB300" s="174"/>
      <c r="EC300" s="174"/>
      <c r="ED300" s="174"/>
      <c r="EE300" s="174"/>
      <c r="EF300" s="174"/>
      <c r="EG300" s="174"/>
      <c r="EH300" s="174"/>
      <c r="EI300" s="175"/>
      <c r="EJ300" s="174"/>
      <c r="EK300" s="174"/>
      <c r="EL300" s="174"/>
      <c r="EM300" s="174"/>
      <c r="EN300" s="174"/>
      <c r="EO300" s="174"/>
      <c r="EP300" s="174"/>
      <c r="EQ300" s="174"/>
      <c r="ER300" s="174"/>
      <c r="ES300" s="174"/>
      <c r="ET300" s="174"/>
      <c r="EU300" s="174"/>
      <c r="EV300" s="174"/>
      <c r="EW300" s="174"/>
      <c r="EX300" s="174"/>
      <c r="EY300" s="174"/>
      <c r="EZ300" s="174"/>
      <c r="FA300" s="174"/>
      <c r="FB300" s="174"/>
      <c r="FC300" s="174"/>
      <c r="FD300" s="174"/>
      <c r="FE300" s="174"/>
      <c r="FF300" s="174"/>
      <c r="FG300" s="174"/>
      <c r="FH300" s="174"/>
      <c r="FI300" s="174"/>
      <c r="FJ300" s="174"/>
      <c r="FK300" s="174"/>
      <c r="FL300" s="174"/>
      <c r="FM300" s="174"/>
      <c r="FN300" s="174"/>
      <c r="FO300" s="174"/>
      <c r="FP300" s="174"/>
      <c r="FQ300" s="174"/>
      <c r="FR300" s="174"/>
      <c r="FS300" s="174"/>
      <c r="FT300" s="174"/>
      <c r="FU300" s="174"/>
      <c r="FV300" s="174"/>
      <c r="FW300" s="174"/>
      <c r="FX300" s="174"/>
      <c r="FY300" s="174"/>
      <c r="FZ300" s="174"/>
      <c r="GA300" s="174"/>
      <c r="GB300" s="174"/>
      <c r="GC300" s="174"/>
      <c r="GD300" s="174"/>
      <c r="GE300" s="174"/>
      <c r="GF300" s="174"/>
      <c r="GG300" s="174"/>
      <c r="GH300" s="174"/>
      <c r="GI300" s="174"/>
      <c r="GJ300" s="174"/>
      <c r="GK300" s="174"/>
      <c r="GL300" s="174"/>
      <c r="GM300" s="174"/>
      <c r="GN300" s="174"/>
      <c r="GO300" s="174"/>
      <c r="GP300" s="174"/>
      <c r="GQ300" s="174"/>
      <c r="GR300" s="174"/>
      <c r="GS300" s="174"/>
      <c r="GT300" s="174"/>
      <c r="GU300" s="174"/>
      <c r="GV300" s="174"/>
      <c r="GW300" s="174"/>
      <c r="GX300" s="174"/>
      <c r="GY300" s="174"/>
      <c r="GZ300" s="174"/>
      <c r="HA300" s="174"/>
      <c r="HB300" s="174"/>
      <c r="HC300" s="174"/>
      <c r="HD300" s="174"/>
      <c r="HE300" s="174"/>
      <c r="HF300" s="174"/>
      <c r="HG300" s="174"/>
      <c r="HH300" s="174"/>
      <c r="HI300" s="174"/>
      <c r="HJ300" s="174"/>
      <c r="HK300" s="174"/>
      <c r="HL300" s="174"/>
      <c r="HM300" s="174"/>
      <c r="HN300" s="174"/>
      <c r="HO300" s="174"/>
      <c r="HP300" s="174"/>
      <c r="HQ300" s="174"/>
      <c r="HR300" s="174"/>
      <c r="HS300" s="174"/>
      <c r="HT300" s="176"/>
    </row>
    <row r="301" spans="1:228" s="182" customFormat="1" ht="42.75">
      <c r="A301" s="36">
        <v>90911170</v>
      </c>
      <c r="B301" s="36" t="s">
        <v>409</v>
      </c>
      <c r="C301" s="36" t="s">
        <v>23</v>
      </c>
      <c r="D301" s="60" t="s">
        <v>24</v>
      </c>
      <c r="E301" s="32">
        <v>50000</v>
      </c>
      <c r="F301" s="32">
        <v>50000</v>
      </c>
      <c r="G301" s="60">
        <v>1</v>
      </c>
      <c r="H301" s="178"/>
      <c r="I301" s="179"/>
      <c r="J301" s="179"/>
      <c r="K301" s="179"/>
      <c r="L301" s="179"/>
      <c r="M301" s="179"/>
      <c r="N301" s="179"/>
      <c r="O301" s="179"/>
      <c r="P301" s="179"/>
      <c r="Q301" s="179"/>
      <c r="R301" s="179"/>
      <c r="S301" s="179"/>
      <c r="T301" s="179"/>
      <c r="U301" s="179"/>
      <c r="V301" s="179"/>
      <c r="W301" s="179"/>
      <c r="X301" s="179"/>
      <c r="Y301" s="179"/>
      <c r="Z301" s="179"/>
      <c r="AA301" s="179"/>
      <c r="AB301" s="179"/>
      <c r="AC301" s="179"/>
      <c r="AD301" s="179"/>
      <c r="AE301" s="179"/>
      <c r="AF301" s="179"/>
      <c r="AG301" s="179"/>
      <c r="AH301" s="179"/>
      <c r="AI301" s="179"/>
      <c r="AJ301" s="179"/>
      <c r="AK301" s="179"/>
      <c r="AL301" s="179"/>
      <c r="AM301" s="179"/>
      <c r="AN301" s="179"/>
      <c r="AO301" s="179"/>
      <c r="AP301" s="179"/>
      <c r="AQ301" s="179"/>
      <c r="AR301" s="179"/>
      <c r="AS301" s="179"/>
      <c r="AT301" s="179"/>
      <c r="AU301" s="179"/>
      <c r="AV301" s="179"/>
      <c r="AW301" s="179"/>
      <c r="AX301" s="179"/>
      <c r="AY301" s="179"/>
      <c r="AZ301" s="179"/>
      <c r="BA301" s="179"/>
      <c r="BB301" s="179"/>
      <c r="BC301" s="179"/>
      <c r="BD301" s="179"/>
      <c r="BE301" s="179"/>
      <c r="BF301" s="179"/>
      <c r="BG301" s="179"/>
      <c r="BH301" s="179"/>
      <c r="BI301" s="179"/>
      <c r="BJ301" s="179"/>
      <c r="BK301" s="179"/>
      <c r="BL301" s="179"/>
      <c r="BM301" s="179"/>
      <c r="BN301" s="179"/>
      <c r="BO301" s="179"/>
      <c r="BP301" s="179"/>
      <c r="BQ301" s="179"/>
      <c r="BR301" s="179"/>
      <c r="BS301" s="179"/>
      <c r="BT301" s="179"/>
      <c r="BU301" s="179"/>
      <c r="BV301" s="179"/>
      <c r="BW301" s="179"/>
      <c r="BX301" s="179"/>
      <c r="BY301" s="179"/>
      <c r="BZ301" s="179"/>
      <c r="CA301" s="179"/>
      <c r="CB301" s="179"/>
      <c r="CC301" s="179"/>
      <c r="CD301" s="179"/>
      <c r="CE301" s="179"/>
      <c r="CF301" s="179"/>
      <c r="CG301" s="179"/>
      <c r="CH301" s="179"/>
      <c r="CI301" s="179"/>
      <c r="CJ301" s="179"/>
      <c r="CK301" s="179"/>
      <c r="CL301" s="179"/>
      <c r="CM301" s="179"/>
      <c r="CN301" s="179"/>
      <c r="CO301" s="179"/>
      <c r="CP301" s="179"/>
      <c r="CQ301" s="179"/>
      <c r="CR301" s="179"/>
      <c r="CS301" s="179"/>
      <c r="CT301" s="179"/>
      <c r="CU301" s="179"/>
      <c r="CV301" s="179"/>
      <c r="CW301" s="179"/>
      <c r="CX301" s="179"/>
      <c r="CY301" s="179"/>
      <c r="CZ301" s="179"/>
      <c r="DA301" s="179"/>
      <c r="DB301" s="179"/>
      <c r="DC301" s="179"/>
      <c r="DD301" s="179"/>
      <c r="DE301" s="179"/>
      <c r="DF301" s="179"/>
      <c r="DG301" s="179"/>
      <c r="DH301" s="179"/>
      <c r="DI301" s="179"/>
      <c r="DJ301" s="179"/>
      <c r="DK301" s="179"/>
      <c r="DL301" s="179"/>
      <c r="DM301" s="179"/>
      <c r="DN301" s="179"/>
      <c r="DO301" s="179"/>
      <c r="DP301" s="179"/>
      <c r="DQ301" s="179"/>
      <c r="DR301" s="179"/>
      <c r="DS301" s="179"/>
      <c r="DT301" s="179"/>
      <c r="DU301" s="179"/>
      <c r="DV301" s="179"/>
      <c r="DW301" s="179"/>
      <c r="DX301" s="179"/>
      <c r="DY301" s="179"/>
      <c r="DZ301" s="179"/>
      <c r="EA301" s="179"/>
      <c r="EB301" s="179"/>
      <c r="EC301" s="179"/>
      <c r="ED301" s="179"/>
      <c r="EE301" s="179"/>
      <c r="EF301" s="179"/>
      <c r="EG301" s="179"/>
      <c r="EH301" s="179"/>
      <c r="EI301" s="180"/>
      <c r="EJ301" s="179"/>
      <c r="EK301" s="179"/>
      <c r="EL301" s="179"/>
      <c r="EM301" s="179"/>
      <c r="EN301" s="179"/>
      <c r="EO301" s="179"/>
      <c r="EP301" s="179"/>
      <c r="EQ301" s="179"/>
      <c r="ER301" s="179"/>
      <c r="ES301" s="179"/>
      <c r="ET301" s="179"/>
      <c r="EU301" s="179"/>
      <c r="EV301" s="179"/>
      <c r="EW301" s="179"/>
      <c r="EX301" s="179"/>
      <c r="EY301" s="179"/>
      <c r="EZ301" s="179"/>
      <c r="FA301" s="179"/>
      <c r="FB301" s="179"/>
      <c r="FC301" s="179"/>
      <c r="FD301" s="179"/>
      <c r="FE301" s="179"/>
      <c r="FF301" s="179"/>
      <c r="FG301" s="179"/>
      <c r="FH301" s="179"/>
      <c r="FI301" s="179"/>
      <c r="FJ301" s="179"/>
      <c r="FK301" s="179"/>
      <c r="FL301" s="179"/>
      <c r="FM301" s="179"/>
      <c r="FN301" s="179"/>
      <c r="FO301" s="179"/>
      <c r="FP301" s="179"/>
      <c r="FQ301" s="179"/>
      <c r="FR301" s="179"/>
      <c r="FS301" s="179"/>
      <c r="FT301" s="179"/>
      <c r="FU301" s="179"/>
      <c r="FV301" s="179"/>
      <c r="FW301" s="179"/>
      <c r="FX301" s="179"/>
      <c r="FY301" s="179"/>
      <c r="FZ301" s="179"/>
      <c r="GA301" s="179"/>
      <c r="GB301" s="179"/>
      <c r="GC301" s="179"/>
      <c r="GD301" s="179"/>
      <c r="GE301" s="179"/>
      <c r="GF301" s="179"/>
      <c r="GG301" s="179"/>
      <c r="GH301" s="179"/>
      <c r="GI301" s="179"/>
      <c r="GJ301" s="179"/>
      <c r="GK301" s="179"/>
      <c r="GL301" s="179"/>
      <c r="GM301" s="179"/>
      <c r="GN301" s="179"/>
      <c r="GO301" s="179"/>
      <c r="GP301" s="179"/>
      <c r="GQ301" s="179"/>
      <c r="GR301" s="179"/>
      <c r="GS301" s="179"/>
      <c r="GT301" s="179"/>
      <c r="GU301" s="179"/>
      <c r="GV301" s="179"/>
      <c r="GW301" s="179"/>
      <c r="GX301" s="179"/>
      <c r="GY301" s="179"/>
      <c r="GZ301" s="179"/>
      <c r="HA301" s="179"/>
      <c r="HB301" s="179"/>
      <c r="HC301" s="179"/>
      <c r="HD301" s="179"/>
      <c r="HE301" s="179"/>
      <c r="HF301" s="179"/>
      <c r="HG301" s="179"/>
      <c r="HH301" s="179"/>
      <c r="HI301" s="179"/>
      <c r="HJ301" s="179"/>
      <c r="HK301" s="179"/>
      <c r="HL301" s="179"/>
      <c r="HM301" s="179"/>
      <c r="HN301" s="179"/>
      <c r="HO301" s="179"/>
      <c r="HP301" s="179"/>
      <c r="HQ301" s="179"/>
      <c r="HR301" s="179"/>
      <c r="HS301" s="179"/>
      <c r="HT301" s="181"/>
    </row>
    <row r="302" spans="1:228" s="173" customFormat="1" ht="28.5">
      <c r="A302" s="36" t="s">
        <v>410</v>
      </c>
      <c r="B302" s="36" t="s">
        <v>411</v>
      </c>
      <c r="C302" s="36" t="s">
        <v>23</v>
      </c>
      <c r="D302" s="60" t="s">
        <v>24</v>
      </c>
      <c r="E302" s="32">
        <v>290000</v>
      </c>
      <c r="F302" s="32">
        <v>290000</v>
      </c>
      <c r="G302" s="60">
        <v>1</v>
      </c>
      <c r="H302" s="7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  <c r="BD302" s="41"/>
      <c r="BE302" s="41"/>
      <c r="BF302" s="41"/>
      <c r="BG302" s="41"/>
      <c r="BH302" s="41"/>
      <c r="BI302" s="41"/>
      <c r="BJ302" s="41"/>
      <c r="BK302" s="41"/>
      <c r="BL302" s="41"/>
      <c r="BM302" s="41"/>
      <c r="BN302" s="41"/>
      <c r="BO302" s="41"/>
      <c r="BP302" s="41"/>
      <c r="BQ302" s="41"/>
      <c r="BR302" s="41"/>
      <c r="BS302" s="41"/>
      <c r="BT302" s="41"/>
      <c r="BU302" s="41"/>
      <c r="BV302" s="41"/>
      <c r="BW302" s="41"/>
      <c r="BX302" s="41"/>
      <c r="BY302" s="41"/>
      <c r="BZ302" s="41"/>
      <c r="CA302" s="41"/>
      <c r="CB302" s="41"/>
      <c r="CC302" s="41"/>
      <c r="CD302" s="41"/>
      <c r="CE302" s="41"/>
      <c r="CF302" s="41"/>
      <c r="CG302" s="41"/>
      <c r="CH302" s="41"/>
      <c r="CI302" s="41"/>
      <c r="CJ302" s="41"/>
      <c r="CK302" s="41"/>
      <c r="CL302" s="41"/>
      <c r="CM302" s="41"/>
      <c r="CN302" s="41"/>
      <c r="CO302" s="41"/>
      <c r="CP302" s="41"/>
      <c r="CQ302" s="41"/>
      <c r="CR302" s="41"/>
      <c r="CS302" s="41"/>
      <c r="CT302" s="41"/>
      <c r="CU302" s="41"/>
      <c r="CV302" s="41"/>
      <c r="CW302" s="41"/>
      <c r="CX302" s="41"/>
      <c r="CY302" s="41"/>
      <c r="CZ302" s="41"/>
      <c r="DA302" s="41"/>
      <c r="DB302" s="41"/>
      <c r="DC302" s="41"/>
      <c r="DD302" s="41"/>
      <c r="DE302" s="41"/>
      <c r="DF302" s="41"/>
      <c r="DG302" s="41"/>
      <c r="DH302" s="41"/>
      <c r="DI302" s="41"/>
      <c r="DJ302" s="41"/>
      <c r="DK302" s="41"/>
      <c r="DL302" s="41"/>
      <c r="DM302" s="41"/>
      <c r="DN302" s="41"/>
      <c r="DO302" s="41"/>
      <c r="DP302" s="41"/>
      <c r="DQ302" s="41"/>
      <c r="DR302" s="41"/>
      <c r="DS302" s="41"/>
      <c r="DT302" s="41"/>
      <c r="DU302" s="41"/>
      <c r="DV302" s="41"/>
      <c r="DW302" s="41"/>
      <c r="DX302" s="41"/>
      <c r="DY302" s="41"/>
      <c r="DZ302" s="41"/>
      <c r="EA302" s="41"/>
      <c r="EB302" s="41"/>
      <c r="EC302" s="41"/>
      <c r="ED302" s="41"/>
      <c r="EE302" s="41"/>
      <c r="EF302" s="41"/>
      <c r="EG302" s="41"/>
      <c r="EH302" s="41"/>
      <c r="EI302" s="49"/>
      <c r="EJ302" s="41"/>
      <c r="EK302" s="41"/>
      <c r="EL302" s="41"/>
      <c r="EM302" s="41"/>
      <c r="EN302" s="41"/>
      <c r="EO302" s="41"/>
      <c r="EP302" s="41"/>
      <c r="EQ302" s="41"/>
      <c r="ER302" s="41"/>
      <c r="ES302" s="41"/>
      <c r="ET302" s="41"/>
      <c r="EU302" s="41"/>
      <c r="EV302" s="41"/>
      <c r="EW302" s="41"/>
      <c r="EX302" s="41"/>
      <c r="EY302" s="41"/>
      <c r="EZ302" s="41"/>
      <c r="FA302" s="41"/>
      <c r="FB302" s="41"/>
      <c r="FC302" s="41"/>
      <c r="FD302" s="41"/>
      <c r="FE302" s="41"/>
      <c r="FF302" s="41"/>
      <c r="FG302" s="41"/>
      <c r="FH302" s="41"/>
      <c r="FI302" s="41"/>
      <c r="FJ302" s="41"/>
      <c r="FK302" s="41"/>
      <c r="FL302" s="41"/>
      <c r="FM302" s="41"/>
      <c r="FN302" s="41"/>
      <c r="FO302" s="41"/>
      <c r="FP302" s="41"/>
      <c r="FQ302" s="41"/>
      <c r="FR302" s="41"/>
      <c r="FS302" s="41"/>
      <c r="FT302" s="41"/>
      <c r="FU302" s="41"/>
      <c r="FV302" s="41"/>
      <c r="FW302" s="41"/>
      <c r="FX302" s="41"/>
      <c r="FY302" s="41"/>
      <c r="FZ302" s="41"/>
      <c r="GA302" s="41"/>
      <c r="GB302" s="41"/>
      <c r="GC302" s="41"/>
      <c r="GD302" s="41"/>
      <c r="GE302" s="41"/>
      <c r="GF302" s="41"/>
      <c r="GG302" s="41"/>
      <c r="GH302" s="41"/>
      <c r="GI302" s="41"/>
      <c r="GJ302" s="41"/>
      <c r="GK302" s="41"/>
      <c r="GL302" s="41"/>
      <c r="GM302" s="41"/>
      <c r="GN302" s="41"/>
      <c r="GO302" s="41"/>
      <c r="GP302" s="41"/>
      <c r="GQ302" s="41"/>
      <c r="GR302" s="41"/>
      <c r="GS302" s="41"/>
      <c r="GT302" s="41"/>
      <c r="GU302" s="41"/>
      <c r="GV302" s="41"/>
      <c r="GW302" s="41"/>
      <c r="GX302" s="41"/>
      <c r="GY302" s="41"/>
      <c r="GZ302" s="41"/>
      <c r="HA302" s="41"/>
      <c r="HB302" s="41"/>
      <c r="HC302" s="41"/>
      <c r="HD302" s="41"/>
      <c r="HE302" s="41"/>
      <c r="HF302" s="41"/>
      <c r="HG302" s="41"/>
      <c r="HH302" s="41"/>
      <c r="HI302" s="41"/>
      <c r="HJ302" s="41"/>
      <c r="HK302" s="41"/>
      <c r="HL302" s="41"/>
      <c r="HM302" s="41"/>
      <c r="HN302" s="41"/>
      <c r="HO302" s="41"/>
      <c r="HP302" s="41"/>
      <c r="HQ302" s="41"/>
      <c r="HR302" s="41"/>
      <c r="HS302" s="41"/>
      <c r="HT302" s="172"/>
    </row>
    <row r="303" spans="1:228" s="173" customFormat="1" ht="28.5">
      <c r="A303" s="36" t="s">
        <v>412</v>
      </c>
      <c r="B303" s="36" t="s">
        <v>413</v>
      </c>
      <c r="C303" s="36" t="s">
        <v>23</v>
      </c>
      <c r="D303" s="60" t="s">
        <v>24</v>
      </c>
      <c r="E303" s="32">
        <v>700000</v>
      </c>
      <c r="F303" s="32">
        <v>700000</v>
      </c>
      <c r="G303" s="60"/>
      <c r="H303" s="7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41"/>
      <c r="BA303" s="41"/>
      <c r="BB303" s="41"/>
      <c r="BC303" s="41"/>
      <c r="BD303" s="41"/>
      <c r="BE303" s="41"/>
      <c r="BF303" s="41"/>
      <c r="BG303" s="41"/>
      <c r="BH303" s="41"/>
      <c r="BI303" s="41"/>
      <c r="BJ303" s="41"/>
      <c r="BK303" s="41"/>
      <c r="BL303" s="41"/>
      <c r="BM303" s="41"/>
      <c r="BN303" s="41"/>
      <c r="BO303" s="41"/>
      <c r="BP303" s="41"/>
      <c r="BQ303" s="41"/>
      <c r="BR303" s="41"/>
      <c r="BS303" s="41"/>
      <c r="BT303" s="41"/>
      <c r="BU303" s="41"/>
      <c r="BV303" s="41"/>
      <c r="BW303" s="41"/>
      <c r="BX303" s="41"/>
      <c r="BY303" s="41"/>
      <c r="BZ303" s="41"/>
      <c r="CA303" s="41"/>
      <c r="CB303" s="41"/>
      <c r="CC303" s="41"/>
      <c r="CD303" s="41"/>
      <c r="CE303" s="41"/>
      <c r="CF303" s="41"/>
      <c r="CG303" s="41"/>
      <c r="CH303" s="41"/>
      <c r="CI303" s="41"/>
      <c r="CJ303" s="41"/>
      <c r="CK303" s="41"/>
      <c r="CL303" s="41"/>
      <c r="CM303" s="41"/>
      <c r="CN303" s="41"/>
      <c r="CO303" s="41"/>
      <c r="CP303" s="41"/>
      <c r="CQ303" s="41"/>
      <c r="CR303" s="41"/>
      <c r="CS303" s="41"/>
      <c r="CT303" s="41"/>
      <c r="CU303" s="41"/>
      <c r="CV303" s="41"/>
      <c r="CW303" s="41"/>
      <c r="CX303" s="41"/>
      <c r="CY303" s="41"/>
      <c r="CZ303" s="41"/>
      <c r="DA303" s="41"/>
      <c r="DB303" s="41"/>
      <c r="DC303" s="41"/>
      <c r="DD303" s="41"/>
      <c r="DE303" s="41"/>
      <c r="DF303" s="41"/>
      <c r="DG303" s="41"/>
      <c r="DH303" s="41"/>
      <c r="DI303" s="41"/>
      <c r="DJ303" s="41"/>
      <c r="DK303" s="41"/>
      <c r="DL303" s="41"/>
      <c r="DM303" s="41"/>
      <c r="DN303" s="41"/>
      <c r="DO303" s="41"/>
      <c r="DP303" s="41"/>
      <c r="DQ303" s="41"/>
      <c r="DR303" s="41"/>
      <c r="DS303" s="41"/>
      <c r="DT303" s="41"/>
      <c r="DU303" s="41"/>
      <c r="DV303" s="41"/>
      <c r="DW303" s="41"/>
      <c r="DX303" s="41"/>
      <c r="DY303" s="41"/>
      <c r="DZ303" s="41"/>
      <c r="EA303" s="41"/>
      <c r="EB303" s="41"/>
      <c r="EC303" s="41"/>
      <c r="ED303" s="41"/>
      <c r="EE303" s="41"/>
      <c r="EF303" s="41"/>
      <c r="EG303" s="41"/>
      <c r="EH303" s="41"/>
      <c r="EI303" s="49"/>
      <c r="EJ303" s="41"/>
      <c r="EK303" s="41"/>
      <c r="EL303" s="41"/>
      <c r="EM303" s="41"/>
      <c r="EN303" s="41"/>
      <c r="EO303" s="41"/>
      <c r="EP303" s="41"/>
      <c r="EQ303" s="41"/>
      <c r="ER303" s="41"/>
      <c r="ES303" s="41"/>
      <c r="ET303" s="41"/>
      <c r="EU303" s="41"/>
      <c r="EV303" s="41"/>
      <c r="EW303" s="41"/>
      <c r="EX303" s="41"/>
      <c r="EY303" s="41"/>
      <c r="EZ303" s="41"/>
      <c r="FA303" s="41"/>
      <c r="FB303" s="41"/>
      <c r="FC303" s="41"/>
      <c r="FD303" s="41"/>
      <c r="FE303" s="41"/>
      <c r="FF303" s="41"/>
      <c r="FG303" s="41"/>
      <c r="FH303" s="41"/>
      <c r="FI303" s="41"/>
      <c r="FJ303" s="41"/>
      <c r="FK303" s="41"/>
      <c r="FL303" s="41"/>
      <c r="FM303" s="41"/>
      <c r="FN303" s="41"/>
      <c r="FO303" s="41"/>
      <c r="FP303" s="41"/>
      <c r="FQ303" s="41"/>
      <c r="FR303" s="41"/>
      <c r="FS303" s="41"/>
      <c r="FT303" s="41"/>
      <c r="FU303" s="41"/>
      <c r="FV303" s="41"/>
      <c r="FW303" s="41"/>
      <c r="FX303" s="41"/>
      <c r="FY303" s="41"/>
      <c r="FZ303" s="41"/>
      <c r="GA303" s="41"/>
      <c r="GB303" s="41"/>
      <c r="GC303" s="41"/>
      <c r="GD303" s="41"/>
      <c r="GE303" s="41"/>
      <c r="GF303" s="41"/>
      <c r="GG303" s="41"/>
      <c r="GH303" s="41"/>
      <c r="GI303" s="41"/>
      <c r="GJ303" s="41"/>
      <c r="GK303" s="41"/>
      <c r="GL303" s="41"/>
      <c r="GM303" s="41"/>
      <c r="GN303" s="41"/>
      <c r="GO303" s="41"/>
      <c r="GP303" s="41"/>
      <c r="GQ303" s="41"/>
      <c r="GR303" s="41"/>
      <c r="GS303" s="41"/>
      <c r="GT303" s="41"/>
      <c r="GU303" s="41"/>
      <c r="GV303" s="41"/>
      <c r="GW303" s="41"/>
      <c r="GX303" s="41"/>
      <c r="GY303" s="41"/>
      <c r="GZ303" s="41"/>
      <c r="HA303" s="41"/>
      <c r="HB303" s="41"/>
      <c r="HC303" s="41"/>
      <c r="HD303" s="41"/>
      <c r="HE303" s="41"/>
      <c r="HF303" s="41"/>
      <c r="HG303" s="41"/>
      <c r="HH303" s="41"/>
      <c r="HI303" s="41"/>
      <c r="HJ303" s="41"/>
      <c r="HK303" s="41"/>
      <c r="HL303" s="41"/>
      <c r="HM303" s="41"/>
      <c r="HN303" s="41"/>
      <c r="HO303" s="41"/>
      <c r="HP303" s="41"/>
      <c r="HQ303" s="41"/>
      <c r="HR303" s="41"/>
      <c r="HS303" s="41"/>
      <c r="HT303" s="172"/>
    </row>
    <row r="304" spans="1:228" s="173" customFormat="1" ht="28.5">
      <c r="A304" s="36">
        <v>34921140</v>
      </c>
      <c r="B304" s="36" t="s">
        <v>414</v>
      </c>
      <c r="C304" s="36" t="s">
        <v>23</v>
      </c>
      <c r="D304" s="60" t="s">
        <v>24</v>
      </c>
      <c r="E304" s="32">
        <v>500000</v>
      </c>
      <c r="F304" s="32">
        <v>500000</v>
      </c>
      <c r="G304" s="60">
        <v>1</v>
      </c>
      <c r="H304" s="7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  <c r="BD304" s="41"/>
      <c r="BE304" s="41"/>
      <c r="BF304" s="41"/>
      <c r="BG304" s="41"/>
      <c r="BH304" s="41"/>
      <c r="BI304" s="41"/>
      <c r="BJ304" s="41"/>
      <c r="BK304" s="41"/>
      <c r="BL304" s="41"/>
      <c r="BM304" s="41"/>
      <c r="BN304" s="41"/>
      <c r="BO304" s="41"/>
      <c r="BP304" s="41"/>
      <c r="BQ304" s="41"/>
      <c r="BR304" s="41"/>
      <c r="BS304" s="41"/>
      <c r="BT304" s="41"/>
      <c r="BU304" s="41"/>
      <c r="BV304" s="41"/>
      <c r="BW304" s="41"/>
      <c r="BX304" s="41"/>
      <c r="BY304" s="41"/>
      <c r="BZ304" s="41"/>
      <c r="CA304" s="41"/>
      <c r="CB304" s="41"/>
      <c r="CC304" s="41"/>
      <c r="CD304" s="41"/>
      <c r="CE304" s="41"/>
      <c r="CF304" s="41"/>
      <c r="CG304" s="41"/>
      <c r="CH304" s="41"/>
      <c r="CI304" s="41"/>
      <c r="CJ304" s="41"/>
      <c r="CK304" s="41"/>
      <c r="CL304" s="41"/>
      <c r="CM304" s="41"/>
      <c r="CN304" s="41"/>
      <c r="CO304" s="41"/>
      <c r="CP304" s="41"/>
      <c r="CQ304" s="41"/>
      <c r="CR304" s="41"/>
      <c r="CS304" s="41"/>
      <c r="CT304" s="41"/>
      <c r="CU304" s="41"/>
      <c r="CV304" s="41"/>
      <c r="CW304" s="41"/>
      <c r="CX304" s="41"/>
      <c r="CY304" s="41"/>
      <c r="CZ304" s="41"/>
      <c r="DA304" s="41"/>
      <c r="DB304" s="41"/>
      <c r="DC304" s="41"/>
      <c r="DD304" s="41"/>
      <c r="DE304" s="41"/>
      <c r="DF304" s="41"/>
      <c r="DG304" s="41"/>
      <c r="DH304" s="41"/>
      <c r="DI304" s="41"/>
      <c r="DJ304" s="41"/>
      <c r="DK304" s="41"/>
      <c r="DL304" s="41"/>
      <c r="DM304" s="41"/>
      <c r="DN304" s="41"/>
      <c r="DO304" s="41"/>
      <c r="DP304" s="41"/>
      <c r="DQ304" s="41"/>
      <c r="DR304" s="41"/>
      <c r="DS304" s="41"/>
      <c r="DT304" s="41"/>
      <c r="DU304" s="41"/>
      <c r="DV304" s="41"/>
      <c r="DW304" s="41"/>
      <c r="DX304" s="41"/>
      <c r="DY304" s="41"/>
      <c r="DZ304" s="41"/>
      <c r="EA304" s="41"/>
      <c r="EB304" s="41"/>
      <c r="EC304" s="41"/>
      <c r="ED304" s="41"/>
      <c r="EE304" s="41"/>
      <c r="EF304" s="41"/>
      <c r="EG304" s="41"/>
      <c r="EH304" s="41"/>
      <c r="EI304" s="49"/>
      <c r="EJ304" s="41"/>
      <c r="EK304" s="41"/>
      <c r="EL304" s="41"/>
      <c r="EM304" s="41"/>
      <c r="EN304" s="41"/>
      <c r="EO304" s="41"/>
      <c r="EP304" s="41"/>
      <c r="EQ304" s="41"/>
      <c r="ER304" s="41"/>
      <c r="ES304" s="41"/>
      <c r="ET304" s="41"/>
      <c r="EU304" s="41"/>
      <c r="EV304" s="41"/>
      <c r="EW304" s="41"/>
      <c r="EX304" s="41"/>
      <c r="EY304" s="41"/>
      <c r="EZ304" s="41"/>
      <c r="FA304" s="41"/>
      <c r="FB304" s="41"/>
      <c r="FC304" s="41"/>
      <c r="FD304" s="41"/>
      <c r="FE304" s="41"/>
      <c r="FF304" s="41"/>
      <c r="FG304" s="41"/>
      <c r="FH304" s="41"/>
      <c r="FI304" s="41"/>
      <c r="FJ304" s="41"/>
      <c r="FK304" s="41"/>
      <c r="FL304" s="41"/>
      <c r="FM304" s="41"/>
      <c r="FN304" s="41"/>
      <c r="FO304" s="41"/>
      <c r="FP304" s="41"/>
      <c r="FQ304" s="41"/>
      <c r="FR304" s="41"/>
      <c r="FS304" s="41"/>
      <c r="FT304" s="41"/>
      <c r="FU304" s="41"/>
      <c r="FV304" s="41"/>
      <c r="FW304" s="41"/>
      <c r="FX304" s="41"/>
      <c r="FY304" s="41"/>
      <c r="FZ304" s="41"/>
      <c r="GA304" s="41"/>
      <c r="GB304" s="41"/>
      <c r="GC304" s="41"/>
      <c r="GD304" s="41"/>
      <c r="GE304" s="41"/>
      <c r="GF304" s="41"/>
      <c r="GG304" s="41"/>
      <c r="GH304" s="41"/>
      <c r="GI304" s="41"/>
      <c r="GJ304" s="41"/>
      <c r="GK304" s="41"/>
      <c r="GL304" s="41"/>
      <c r="GM304" s="41"/>
      <c r="GN304" s="41"/>
      <c r="GO304" s="41"/>
      <c r="GP304" s="41"/>
      <c r="GQ304" s="41"/>
      <c r="GR304" s="41"/>
      <c r="GS304" s="41"/>
      <c r="GT304" s="41"/>
      <c r="GU304" s="41"/>
      <c r="GV304" s="41"/>
      <c r="GW304" s="41"/>
      <c r="GX304" s="41"/>
      <c r="GY304" s="41"/>
      <c r="GZ304" s="41"/>
      <c r="HA304" s="41"/>
      <c r="HB304" s="41"/>
      <c r="HC304" s="41"/>
      <c r="HD304" s="41"/>
      <c r="HE304" s="41"/>
      <c r="HF304" s="41"/>
      <c r="HG304" s="41"/>
      <c r="HH304" s="41"/>
      <c r="HI304" s="41"/>
      <c r="HJ304" s="41"/>
      <c r="HK304" s="41"/>
      <c r="HL304" s="41"/>
      <c r="HM304" s="41"/>
      <c r="HN304" s="41"/>
      <c r="HO304" s="41"/>
      <c r="HP304" s="41"/>
      <c r="HQ304" s="41"/>
      <c r="HR304" s="41"/>
      <c r="HS304" s="41"/>
      <c r="HT304" s="172"/>
    </row>
    <row r="305" spans="1:228" s="173" customFormat="1" ht="28.5">
      <c r="A305" s="36">
        <v>50750000</v>
      </c>
      <c r="B305" s="36" t="s">
        <v>415</v>
      </c>
      <c r="C305" s="36" t="s">
        <v>23</v>
      </c>
      <c r="D305" s="60" t="s">
        <v>24</v>
      </c>
      <c r="E305" s="32">
        <v>70000</v>
      </c>
      <c r="F305" s="32">
        <v>70000</v>
      </c>
      <c r="G305" s="60"/>
      <c r="H305" s="7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1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1"/>
      <c r="CC305" s="41"/>
      <c r="CD305" s="41"/>
      <c r="CE305" s="41"/>
      <c r="CF305" s="41"/>
      <c r="CG305" s="41"/>
      <c r="CH305" s="41"/>
      <c r="CI305" s="41"/>
      <c r="CJ305" s="41"/>
      <c r="CK305" s="41"/>
      <c r="CL305" s="41"/>
      <c r="CM305" s="41"/>
      <c r="CN305" s="41"/>
      <c r="CO305" s="41"/>
      <c r="CP305" s="41"/>
      <c r="CQ305" s="41"/>
      <c r="CR305" s="41"/>
      <c r="CS305" s="41"/>
      <c r="CT305" s="41"/>
      <c r="CU305" s="41"/>
      <c r="CV305" s="41"/>
      <c r="CW305" s="41"/>
      <c r="CX305" s="41"/>
      <c r="CY305" s="41"/>
      <c r="CZ305" s="41"/>
      <c r="DA305" s="41"/>
      <c r="DB305" s="41"/>
      <c r="DC305" s="41"/>
      <c r="DD305" s="41"/>
      <c r="DE305" s="41"/>
      <c r="DF305" s="41"/>
      <c r="DG305" s="41"/>
      <c r="DH305" s="41"/>
      <c r="DI305" s="41"/>
      <c r="DJ305" s="41"/>
      <c r="DK305" s="41"/>
      <c r="DL305" s="41"/>
      <c r="DM305" s="41"/>
      <c r="DN305" s="41"/>
      <c r="DO305" s="41"/>
      <c r="DP305" s="41"/>
      <c r="DQ305" s="41"/>
      <c r="DR305" s="41"/>
      <c r="DS305" s="41"/>
      <c r="DT305" s="41"/>
      <c r="DU305" s="41"/>
      <c r="DV305" s="41"/>
      <c r="DW305" s="41"/>
      <c r="DX305" s="41"/>
      <c r="DY305" s="41"/>
      <c r="DZ305" s="41"/>
      <c r="EA305" s="41"/>
      <c r="EB305" s="41"/>
      <c r="EC305" s="41"/>
      <c r="ED305" s="41"/>
      <c r="EE305" s="41"/>
      <c r="EF305" s="41"/>
      <c r="EG305" s="41"/>
      <c r="EH305" s="41"/>
      <c r="EI305" s="49"/>
      <c r="EJ305" s="41"/>
      <c r="EK305" s="41"/>
      <c r="EL305" s="41"/>
      <c r="EM305" s="41"/>
      <c r="EN305" s="41"/>
      <c r="EO305" s="41"/>
      <c r="EP305" s="41"/>
      <c r="EQ305" s="41"/>
      <c r="ER305" s="41"/>
      <c r="ES305" s="41"/>
      <c r="ET305" s="41"/>
      <c r="EU305" s="41"/>
      <c r="EV305" s="41"/>
      <c r="EW305" s="41"/>
      <c r="EX305" s="41"/>
      <c r="EY305" s="41"/>
      <c r="EZ305" s="41"/>
      <c r="FA305" s="41"/>
      <c r="FB305" s="41"/>
      <c r="FC305" s="41"/>
      <c r="FD305" s="41"/>
      <c r="FE305" s="41"/>
      <c r="FF305" s="41"/>
      <c r="FG305" s="41"/>
      <c r="FH305" s="41"/>
      <c r="FI305" s="41"/>
      <c r="FJ305" s="41"/>
      <c r="FK305" s="41"/>
      <c r="FL305" s="41"/>
      <c r="FM305" s="41"/>
      <c r="FN305" s="41"/>
      <c r="FO305" s="41"/>
      <c r="FP305" s="41"/>
      <c r="FQ305" s="41"/>
      <c r="FR305" s="41"/>
      <c r="FS305" s="41"/>
      <c r="FT305" s="41"/>
      <c r="FU305" s="41"/>
      <c r="FV305" s="41"/>
      <c r="FW305" s="41"/>
      <c r="FX305" s="41"/>
      <c r="FY305" s="41"/>
      <c r="FZ305" s="41"/>
      <c r="GA305" s="41"/>
      <c r="GB305" s="41"/>
      <c r="GC305" s="41"/>
      <c r="GD305" s="41"/>
      <c r="GE305" s="41"/>
      <c r="GF305" s="41"/>
      <c r="GG305" s="41"/>
      <c r="GH305" s="41"/>
      <c r="GI305" s="41"/>
      <c r="GJ305" s="41"/>
      <c r="GK305" s="41"/>
      <c r="GL305" s="41"/>
      <c r="GM305" s="41"/>
      <c r="GN305" s="41"/>
      <c r="GO305" s="41"/>
      <c r="GP305" s="41"/>
      <c r="GQ305" s="41"/>
      <c r="GR305" s="41"/>
      <c r="GS305" s="41"/>
      <c r="GT305" s="41"/>
      <c r="GU305" s="41"/>
      <c r="GV305" s="41"/>
      <c r="GW305" s="41"/>
      <c r="GX305" s="41"/>
      <c r="GY305" s="41"/>
      <c r="GZ305" s="41"/>
      <c r="HA305" s="41"/>
      <c r="HB305" s="41"/>
      <c r="HC305" s="41"/>
      <c r="HD305" s="41"/>
      <c r="HE305" s="41"/>
      <c r="HF305" s="41"/>
      <c r="HG305" s="41"/>
      <c r="HH305" s="41"/>
      <c r="HI305" s="41"/>
      <c r="HJ305" s="41"/>
      <c r="HK305" s="41"/>
      <c r="HL305" s="41"/>
      <c r="HM305" s="41"/>
      <c r="HN305" s="41"/>
      <c r="HO305" s="41"/>
      <c r="HP305" s="41"/>
      <c r="HQ305" s="41"/>
      <c r="HR305" s="41"/>
      <c r="HS305" s="41"/>
      <c r="HT305" s="172"/>
    </row>
    <row r="306" spans="1:228" s="173" customFormat="1" ht="28.5">
      <c r="A306" s="36">
        <v>50111130</v>
      </c>
      <c r="B306" s="36" t="s">
        <v>416</v>
      </c>
      <c r="C306" s="36" t="s">
        <v>23</v>
      </c>
      <c r="D306" s="60" t="s">
        <v>24</v>
      </c>
      <c r="E306" s="32">
        <v>1913500</v>
      </c>
      <c r="F306" s="32">
        <v>1913500</v>
      </c>
      <c r="G306" s="60">
        <v>1</v>
      </c>
      <c r="H306" s="7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  <c r="BD306" s="41"/>
      <c r="BE306" s="41"/>
      <c r="BF306" s="41"/>
      <c r="BG306" s="41"/>
      <c r="BH306" s="41"/>
      <c r="BI306" s="41"/>
      <c r="BJ306" s="41"/>
      <c r="BK306" s="41"/>
      <c r="BL306" s="41"/>
      <c r="BM306" s="41"/>
      <c r="BN306" s="41"/>
      <c r="BO306" s="41"/>
      <c r="BP306" s="41"/>
      <c r="BQ306" s="41"/>
      <c r="BR306" s="41"/>
      <c r="BS306" s="41"/>
      <c r="BT306" s="41"/>
      <c r="BU306" s="41"/>
      <c r="BV306" s="41"/>
      <c r="BW306" s="41"/>
      <c r="BX306" s="41"/>
      <c r="BY306" s="41"/>
      <c r="BZ306" s="41"/>
      <c r="CA306" s="41"/>
      <c r="CB306" s="41"/>
      <c r="CC306" s="41"/>
      <c r="CD306" s="41"/>
      <c r="CE306" s="41"/>
      <c r="CF306" s="41"/>
      <c r="CG306" s="41"/>
      <c r="CH306" s="41"/>
      <c r="CI306" s="41"/>
      <c r="CJ306" s="41"/>
      <c r="CK306" s="41"/>
      <c r="CL306" s="41"/>
      <c r="CM306" s="41"/>
      <c r="CN306" s="41"/>
      <c r="CO306" s="41"/>
      <c r="CP306" s="41"/>
      <c r="CQ306" s="41"/>
      <c r="CR306" s="41"/>
      <c r="CS306" s="41"/>
      <c r="CT306" s="41"/>
      <c r="CU306" s="41"/>
      <c r="CV306" s="41"/>
      <c r="CW306" s="41"/>
      <c r="CX306" s="41"/>
      <c r="CY306" s="41"/>
      <c r="CZ306" s="41"/>
      <c r="DA306" s="41"/>
      <c r="DB306" s="41"/>
      <c r="DC306" s="41"/>
      <c r="DD306" s="41"/>
      <c r="DE306" s="41"/>
      <c r="DF306" s="41"/>
      <c r="DG306" s="41"/>
      <c r="DH306" s="41"/>
      <c r="DI306" s="41"/>
      <c r="DJ306" s="41"/>
      <c r="DK306" s="41"/>
      <c r="DL306" s="41"/>
      <c r="DM306" s="41"/>
      <c r="DN306" s="41"/>
      <c r="DO306" s="41"/>
      <c r="DP306" s="41"/>
      <c r="DQ306" s="41"/>
      <c r="DR306" s="41"/>
      <c r="DS306" s="41"/>
      <c r="DT306" s="41"/>
      <c r="DU306" s="41"/>
      <c r="DV306" s="41"/>
      <c r="DW306" s="41"/>
      <c r="DX306" s="41"/>
      <c r="DY306" s="41"/>
      <c r="DZ306" s="41"/>
      <c r="EA306" s="41"/>
      <c r="EB306" s="41"/>
      <c r="EC306" s="41"/>
      <c r="ED306" s="41"/>
      <c r="EE306" s="41"/>
      <c r="EF306" s="41"/>
      <c r="EG306" s="41"/>
      <c r="EH306" s="41"/>
      <c r="EI306" s="49"/>
      <c r="EJ306" s="41"/>
      <c r="EK306" s="41"/>
      <c r="EL306" s="41"/>
      <c r="EM306" s="41"/>
      <c r="EN306" s="41"/>
      <c r="EO306" s="41"/>
      <c r="EP306" s="41"/>
      <c r="EQ306" s="41"/>
      <c r="ER306" s="41"/>
      <c r="ES306" s="41"/>
      <c r="ET306" s="41"/>
      <c r="EU306" s="41"/>
      <c r="EV306" s="41"/>
      <c r="EW306" s="41"/>
      <c r="EX306" s="41"/>
      <c r="EY306" s="41"/>
      <c r="EZ306" s="41"/>
      <c r="FA306" s="41"/>
      <c r="FB306" s="41"/>
      <c r="FC306" s="41"/>
      <c r="FD306" s="41"/>
      <c r="FE306" s="41"/>
      <c r="FF306" s="41"/>
      <c r="FG306" s="41"/>
      <c r="FH306" s="41"/>
      <c r="FI306" s="41"/>
      <c r="FJ306" s="41"/>
      <c r="FK306" s="41"/>
      <c r="FL306" s="41"/>
      <c r="FM306" s="41"/>
      <c r="FN306" s="41"/>
      <c r="FO306" s="41"/>
      <c r="FP306" s="41"/>
      <c r="FQ306" s="41"/>
      <c r="FR306" s="41"/>
      <c r="FS306" s="41"/>
      <c r="FT306" s="41"/>
      <c r="FU306" s="41"/>
      <c r="FV306" s="41"/>
      <c r="FW306" s="41"/>
      <c r="FX306" s="41"/>
      <c r="FY306" s="41"/>
      <c r="FZ306" s="41"/>
      <c r="GA306" s="41"/>
      <c r="GB306" s="41"/>
      <c r="GC306" s="41"/>
      <c r="GD306" s="41"/>
      <c r="GE306" s="41"/>
      <c r="GF306" s="41"/>
      <c r="GG306" s="41"/>
      <c r="GH306" s="41"/>
      <c r="GI306" s="41"/>
      <c r="GJ306" s="41"/>
      <c r="GK306" s="41"/>
      <c r="GL306" s="41"/>
      <c r="GM306" s="41"/>
      <c r="GN306" s="41"/>
      <c r="GO306" s="41"/>
      <c r="GP306" s="41"/>
      <c r="GQ306" s="41"/>
      <c r="GR306" s="41"/>
      <c r="GS306" s="41"/>
      <c r="GT306" s="41"/>
      <c r="GU306" s="41"/>
      <c r="GV306" s="41"/>
      <c r="GW306" s="41"/>
      <c r="GX306" s="41"/>
      <c r="GY306" s="41"/>
      <c r="GZ306" s="41"/>
      <c r="HA306" s="41"/>
      <c r="HB306" s="41"/>
      <c r="HC306" s="41"/>
      <c r="HD306" s="41"/>
      <c r="HE306" s="41"/>
      <c r="HF306" s="41"/>
      <c r="HG306" s="41"/>
      <c r="HH306" s="41"/>
      <c r="HI306" s="41"/>
      <c r="HJ306" s="41"/>
      <c r="HK306" s="41"/>
      <c r="HL306" s="41"/>
      <c r="HM306" s="41"/>
      <c r="HN306" s="41"/>
      <c r="HO306" s="41"/>
      <c r="HP306" s="41"/>
      <c r="HQ306" s="41"/>
      <c r="HR306" s="41"/>
      <c r="HS306" s="41"/>
      <c r="HT306" s="172"/>
    </row>
    <row r="307" spans="1:228" s="173" customFormat="1" ht="42.75">
      <c r="A307" s="36">
        <v>50531210</v>
      </c>
      <c r="B307" s="36" t="s">
        <v>417</v>
      </c>
      <c r="C307" s="36" t="s">
        <v>20</v>
      </c>
      <c r="D307" s="60" t="s">
        <v>24</v>
      </c>
      <c r="E307" s="32">
        <v>200000</v>
      </c>
      <c r="F307" s="32">
        <v>200000</v>
      </c>
      <c r="G307" s="60">
        <v>1</v>
      </c>
      <c r="H307" s="7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/>
      <c r="BC307" s="41"/>
      <c r="BD307" s="41"/>
      <c r="BE307" s="41"/>
      <c r="BF307" s="41"/>
      <c r="BG307" s="41"/>
      <c r="BH307" s="41"/>
      <c r="BI307" s="41"/>
      <c r="BJ307" s="41"/>
      <c r="BK307" s="41"/>
      <c r="BL307" s="41"/>
      <c r="BM307" s="41"/>
      <c r="BN307" s="41"/>
      <c r="BO307" s="41"/>
      <c r="BP307" s="41"/>
      <c r="BQ307" s="41"/>
      <c r="BR307" s="41"/>
      <c r="BS307" s="41"/>
      <c r="BT307" s="41"/>
      <c r="BU307" s="41"/>
      <c r="BV307" s="41"/>
      <c r="BW307" s="41"/>
      <c r="BX307" s="41"/>
      <c r="BY307" s="41"/>
      <c r="BZ307" s="41"/>
      <c r="CA307" s="41"/>
      <c r="CB307" s="41"/>
      <c r="CC307" s="41"/>
      <c r="CD307" s="41"/>
      <c r="CE307" s="41"/>
      <c r="CF307" s="41"/>
      <c r="CG307" s="41"/>
      <c r="CH307" s="41"/>
      <c r="CI307" s="41"/>
      <c r="CJ307" s="41"/>
      <c r="CK307" s="41"/>
      <c r="CL307" s="41"/>
      <c r="CM307" s="41"/>
      <c r="CN307" s="41"/>
      <c r="CO307" s="41"/>
      <c r="CP307" s="41"/>
      <c r="CQ307" s="41"/>
      <c r="CR307" s="41"/>
      <c r="CS307" s="41"/>
      <c r="CT307" s="41"/>
      <c r="CU307" s="41"/>
      <c r="CV307" s="41"/>
      <c r="CW307" s="41"/>
      <c r="CX307" s="41"/>
      <c r="CY307" s="41"/>
      <c r="CZ307" s="41"/>
      <c r="DA307" s="41"/>
      <c r="DB307" s="41"/>
      <c r="DC307" s="41"/>
      <c r="DD307" s="41"/>
      <c r="DE307" s="41"/>
      <c r="DF307" s="41"/>
      <c r="DG307" s="41"/>
      <c r="DH307" s="41"/>
      <c r="DI307" s="41"/>
      <c r="DJ307" s="41"/>
      <c r="DK307" s="41"/>
      <c r="DL307" s="41"/>
      <c r="DM307" s="41"/>
      <c r="DN307" s="41"/>
      <c r="DO307" s="41"/>
      <c r="DP307" s="41"/>
      <c r="DQ307" s="41"/>
      <c r="DR307" s="41"/>
      <c r="DS307" s="41"/>
      <c r="DT307" s="41"/>
      <c r="DU307" s="41"/>
      <c r="DV307" s="41"/>
      <c r="DW307" s="41"/>
      <c r="DX307" s="41"/>
      <c r="DY307" s="41"/>
      <c r="DZ307" s="41"/>
      <c r="EA307" s="41"/>
      <c r="EB307" s="41"/>
      <c r="EC307" s="41"/>
      <c r="ED307" s="41"/>
      <c r="EE307" s="41"/>
      <c r="EF307" s="41"/>
      <c r="EG307" s="41"/>
      <c r="EH307" s="41"/>
      <c r="EI307" s="49"/>
      <c r="EJ307" s="41"/>
      <c r="EK307" s="41"/>
      <c r="EL307" s="41"/>
      <c r="EM307" s="41"/>
      <c r="EN307" s="41"/>
      <c r="EO307" s="41"/>
      <c r="EP307" s="41"/>
      <c r="EQ307" s="41"/>
      <c r="ER307" s="41"/>
      <c r="ES307" s="41"/>
      <c r="ET307" s="41"/>
      <c r="EU307" s="41"/>
      <c r="EV307" s="41"/>
      <c r="EW307" s="41"/>
      <c r="EX307" s="41"/>
      <c r="EY307" s="41"/>
      <c r="EZ307" s="41"/>
      <c r="FA307" s="41"/>
      <c r="FB307" s="41"/>
      <c r="FC307" s="41"/>
      <c r="FD307" s="41"/>
      <c r="FE307" s="41"/>
      <c r="FF307" s="41"/>
      <c r="FG307" s="41"/>
      <c r="FH307" s="41"/>
      <c r="FI307" s="41"/>
      <c r="FJ307" s="41"/>
      <c r="FK307" s="41"/>
      <c r="FL307" s="41"/>
      <c r="FM307" s="41"/>
      <c r="FN307" s="41"/>
      <c r="FO307" s="41"/>
      <c r="FP307" s="41"/>
      <c r="FQ307" s="41"/>
      <c r="FR307" s="41"/>
      <c r="FS307" s="41"/>
      <c r="FT307" s="41"/>
      <c r="FU307" s="41"/>
      <c r="FV307" s="41"/>
      <c r="FW307" s="41"/>
      <c r="FX307" s="41"/>
      <c r="FY307" s="41"/>
      <c r="FZ307" s="41"/>
      <c r="GA307" s="41"/>
      <c r="GB307" s="41"/>
      <c r="GC307" s="41"/>
      <c r="GD307" s="41"/>
      <c r="GE307" s="41"/>
      <c r="GF307" s="41"/>
      <c r="GG307" s="41"/>
      <c r="GH307" s="41"/>
      <c r="GI307" s="41"/>
      <c r="GJ307" s="41"/>
      <c r="GK307" s="41"/>
      <c r="GL307" s="41"/>
      <c r="GM307" s="41"/>
      <c r="GN307" s="41"/>
      <c r="GO307" s="41"/>
      <c r="GP307" s="41"/>
      <c r="GQ307" s="41"/>
      <c r="GR307" s="41"/>
      <c r="GS307" s="41"/>
      <c r="GT307" s="41"/>
      <c r="GU307" s="41"/>
      <c r="GV307" s="41"/>
      <c r="GW307" s="41"/>
      <c r="GX307" s="41"/>
      <c r="GY307" s="41"/>
      <c r="GZ307" s="41"/>
      <c r="HA307" s="41"/>
      <c r="HB307" s="41"/>
      <c r="HC307" s="41"/>
      <c r="HD307" s="41"/>
      <c r="HE307" s="41"/>
      <c r="HF307" s="41"/>
      <c r="HG307" s="41"/>
      <c r="HH307" s="41"/>
      <c r="HI307" s="41"/>
      <c r="HJ307" s="41"/>
      <c r="HK307" s="41"/>
      <c r="HL307" s="41"/>
      <c r="HM307" s="41"/>
      <c r="HN307" s="41"/>
      <c r="HO307" s="41"/>
      <c r="HP307" s="41"/>
      <c r="HQ307" s="41"/>
      <c r="HR307" s="41"/>
      <c r="HS307" s="41"/>
      <c r="HT307" s="172"/>
    </row>
    <row r="308" spans="1:228" s="173" customFormat="1">
      <c r="A308" s="36" t="s">
        <v>418</v>
      </c>
      <c r="B308" s="36" t="s">
        <v>419</v>
      </c>
      <c r="C308" s="36" t="s">
        <v>23</v>
      </c>
      <c r="D308" s="60" t="s">
        <v>24</v>
      </c>
      <c r="E308" s="32">
        <v>220000</v>
      </c>
      <c r="F308" s="32">
        <v>220000</v>
      </c>
      <c r="G308" s="60">
        <v>1</v>
      </c>
      <c r="H308" s="7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  <c r="BD308" s="41"/>
      <c r="BE308" s="41"/>
      <c r="BF308" s="41"/>
      <c r="BG308" s="41"/>
      <c r="BH308" s="41"/>
      <c r="BI308" s="41"/>
      <c r="BJ308" s="41"/>
      <c r="BK308" s="41"/>
      <c r="BL308" s="41"/>
      <c r="BM308" s="41"/>
      <c r="BN308" s="41"/>
      <c r="BO308" s="41"/>
      <c r="BP308" s="41"/>
      <c r="BQ308" s="41"/>
      <c r="BR308" s="41"/>
      <c r="BS308" s="41"/>
      <c r="BT308" s="41"/>
      <c r="BU308" s="41"/>
      <c r="BV308" s="41"/>
      <c r="BW308" s="41"/>
      <c r="BX308" s="41"/>
      <c r="BY308" s="41"/>
      <c r="BZ308" s="41"/>
      <c r="CA308" s="41"/>
      <c r="CB308" s="41"/>
      <c r="CC308" s="41"/>
      <c r="CD308" s="41"/>
      <c r="CE308" s="41"/>
      <c r="CF308" s="41"/>
      <c r="CG308" s="41"/>
      <c r="CH308" s="41"/>
      <c r="CI308" s="41"/>
      <c r="CJ308" s="41"/>
      <c r="CK308" s="41"/>
      <c r="CL308" s="41"/>
      <c r="CM308" s="41"/>
      <c r="CN308" s="41"/>
      <c r="CO308" s="41"/>
      <c r="CP308" s="41"/>
      <c r="CQ308" s="41"/>
      <c r="CR308" s="41"/>
      <c r="CS308" s="41"/>
      <c r="CT308" s="41"/>
      <c r="CU308" s="41"/>
      <c r="CV308" s="41"/>
      <c r="CW308" s="41"/>
      <c r="CX308" s="41"/>
      <c r="CY308" s="41"/>
      <c r="CZ308" s="41"/>
      <c r="DA308" s="41"/>
      <c r="DB308" s="41"/>
      <c r="DC308" s="41"/>
      <c r="DD308" s="41"/>
      <c r="DE308" s="41"/>
      <c r="DF308" s="41"/>
      <c r="DG308" s="41"/>
      <c r="DH308" s="41"/>
      <c r="DI308" s="41"/>
      <c r="DJ308" s="41"/>
      <c r="DK308" s="41"/>
      <c r="DL308" s="41"/>
      <c r="DM308" s="41"/>
      <c r="DN308" s="41"/>
      <c r="DO308" s="41"/>
      <c r="DP308" s="41"/>
      <c r="DQ308" s="41"/>
      <c r="DR308" s="41"/>
      <c r="DS308" s="41"/>
      <c r="DT308" s="41"/>
      <c r="DU308" s="41"/>
      <c r="DV308" s="41"/>
      <c r="DW308" s="41"/>
      <c r="DX308" s="41"/>
      <c r="DY308" s="41"/>
      <c r="DZ308" s="41"/>
      <c r="EA308" s="41"/>
      <c r="EB308" s="41"/>
      <c r="EC308" s="41"/>
      <c r="ED308" s="41"/>
      <c r="EE308" s="41"/>
      <c r="EF308" s="41"/>
      <c r="EG308" s="41"/>
      <c r="EH308" s="41"/>
      <c r="EI308" s="49"/>
      <c r="EJ308" s="41"/>
      <c r="EK308" s="41"/>
      <c r="EL308" s="41"/>
      <c r="EM308" s="41"/>
      <c r="EN308" s="41"/>
      <c r="EO308" s="41"/>
      <c r="EP308" s="41"/>
      <c r="EQ308" s="41"/>
      <c r="ER308" s="41"/>
      <c r="ES308" s="41"/>
      <c r="ET308" s="41"/>
      <c r="EU308" s="41"/>
      <c r="EV308" s="41"/>
      <c r="EW308" s="41"/>
      <c r="EX308" s="41"/>
      <c r="EY308" s="41"/>
      <c r="EZ308" s="41"/>
      <c r="FA308" s="41"/>
      <c r="FB308" s="41"/>
      <c r="FC308" s="41"/>
      <c r="FD308" s="41"/>
      <c r="FE308" s="41"/>
      <c r="FF308" s="41"/>
      <c r="FG308" s="41"/>
      <c r="FH308" s="41"/>
      <c r="FI308" s="41"/>
      <c r="FJ308" s="41"/>
      <c r="FK308" s="41"/>
      <c r="FL308" s="41"/>
      <c r="FM308" s="41"/>
      <c r="FN308" s="41"/>
      <c r="FO308" s="41"/>
      <c r="FP308" s="41"/>
      <c r="FQ308" s="41"/>
      <c r="FR308" s="41"/>
      <c r="FS308" s="41"/>
      <c r="FT308" s="41"/>
      <c r="FU308" s="41"/>
      <c r="FV308" s="41"/>
      <c r="FW308" s="41"/>
      <c r="FX308" s="41"/>
      <c r="FY308" s="41"/>
      <c r="FZ308" s="41"/>
      <c r="GA308" s="41"/>
      <c r="GB308" s="41"/>
      <c r="GC308" s="41"/>
      <c r="GD308" s="41"/>
      <c r="GE308" s="41"/>
      <c r="GF308" s="41"/>
      <c r="GG308" s="41"/>
      <c r="GH308" s="41"/>
      <c r="GI308" s="41"/>
      <c r="GJ308" s="41"/>
      <c r="GK308" s="41"/>
      <c r="GL308" s="41"/>
      <c r="GM308" s="41"/>
      <c r="GN308" s="41"/>
      <c r="GO308" s="41"/>
      <c r="GP308" s="41"/>
      <c r="GQ308" s="41"/>
      <c r="GR308" s="41"/>
      <c r="GS308" s="41"/>
      <c r="GT308" s="41"/>
      <c r="GU308" s="41"/>
      <c r="GV308" s="41"/>
      <c r="GW308" s="41"/>
      <c r="GX308" s="41"/>
      <c r="GY308" s="41"/>
      <c r="GZ308" s="41"/>
      <c r="HA308" s="41"/>
      <c r="HB308" s="41"/>
      <c r="HC308" s="41"/>
      <c r="HD308" s="41"/>
      <c r="HE308" s="41"/>
      <c r="HF308" s="41"/>
      <c r="HG308" s="41"/>
      <c r="HH308" s="41"/>
      <c r="HI308" s="41"/>
      <c r="HJ308" s="41"/>
      <c r="HK308" s="41"/>
      <c r="HL308" s="41"/>
      <c r="HM308" s="41"/>
      <c r="HN308" s="41"/>
      <c r="HO308" s="41"/>
      <c r="HP308" s="41"/>
      <c r="HQ308" s="41"/>
      <c r="HR308" s="41"/>
      <c r="HS308" s="41"/>
      <c r="HT308" s="172"/>
    </row>
    <row r="309" spans="1:228" s="173" customFormat="1" ht="28.5">
      <c r="A309" s="36" t="s">
        <v>420</v>
      </c>
      <c r="B309" s="36" t="s">
        <v>421</v>
      </c>
      <c r="C309" s="36" t="s">
        <v>23</v>
      </c>
      <c r="D309" s="60" t="s">
        <v>24</v>
      </c>
      <c r="E309" s="32">
        <v>900000</v>
      </c>
      <c r="F309" s="32">
        <v>900000</v>
      </c>
      <c r="G309" s="60">
        <v>1</v>
      </c>
      <c r="H309" s="7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  <c r="BD309" s="41"/>
      <c r="BE309" s="41"/>
      <c r="BF309" s="41"/>
      <c r="BG309" s="41"/>
      <c r="BH309" s="41"/>
      <c r="BI309" s="41"/>
      <c r="BJ309" s="41"/>
      <c r="BK309" s="41"/>
      <c r="BL309" s="41"/>
      <c r="BM309" s="41"/>
      <c r="BN309" s="41"/>
      <c r="BO309" s="41"/>
      <c r="BP309" s="41"/>
      <c r="BQ309" s="41"/>
      <c r="BR309" s="41"/>
      <c r="BS309" s="41"/>
      <c r="BT309" s="41"/>
      <c r="BU309" s="41"/>
      <c r="BV309" s="41"/>
      <c r="BW309" s="41"/>
      <c r="BX309" s="41"/>
      <c r="BY309" s="41"/>
      <c r="BZ309" s="41"/>
      <c r="CA309" s="41"/>
      <c r="CB309" s="41"/>
      <c r="CC309" s="41"/>
      <c r="CD309" s="41"/>
      <c r="CE309" s="41"/>
      <c r="CF309" s="41"/>
      <c r="CG309" s="41"/>
      <c r="CH309" s="41"/>
      <c r="CI309" s="41"/>
      <c r="CJ309" s="41"/>
      <c r="CK309" s="41"/>
      <c r="CL309" s="41"/>
      <c r="CM309" s="41"/>
      <c r="CN309" s="41"/>
      <c r="CO309" s="41"/>
      <c r="CP309" s="41"/>
      <c r="CQ309" s="41"/>
      <c r="CR309" s="41"/>
      <c r="CS309" s="41"/>
      <c r="CT309" s="41"/>
      <c r="CU309" s="41"/>
      <c r="CV309" s="41"/>
      <c r="CW309" s="41"/>
      <c r="CX309" s="41"/>
      <c r="CY309" s="41"/>
      <c r="CZ309" s="41"/>
      <c r="DA309" s="41"/>
      <c r="DB309" s="41"/>
      <c r="DC309" s="41"/>
      <c r="DD309" s="41"/>
      <c r="DE309" s="41"/>
      <c r="DF309" s="41"/>
      <c r="DG309" s="41"/>
      <c r="DH309" s="41"/>
      <c r="DI309" s="41"/>
      <c r="DJ309" s="41"/>
      <c r="DK309" s="41"/>
      <c r="DL309" s="41"/>
      <c r="DM309" s="41"/>
      <c r="DN309" s="41"/>
      <c r="DO309" s="41"/>
      <c r="DP309" s="41"/>
      <c r="DQ309" s="41"/>
      <c r="DR309" s="41"/>
      <c r="DS309" s="41"/>
      <c r="DT309" s="41"/>
      <c r="DU309" s="41"/>
      <c r="DV309" s="41"/>
      <c r="DW309" s="41"/>
      <c r="DX309" s="41"/>
      <c r="DY309" s="41"/>
      <c r="DZ309" s="41"/>
      <c r="EA309" s="41"/>
      <c r="EB309" s="41"/>
      <c r="EC309" s="41"/>
      <c r="ED309" s="41"/>
      <c r="EE309" s="41"/>
      <c r="EF309" s="41"/>
      <c r="EG309" s="41"/>
      <c r="EH309" s="41"/>
      <c r="EI309" s="49"/>
      <c r="EJ309" s="41"/>
      <c r="EK309" s="41"/>
      <c r="EL309" s="41"/>
      <c r="EM309" s="41"/>
      <c r="EN309" s="41"/>
      <c r="EO309" s="41"/>
      <c r="EP309" s="41"/>
      <c r="EQ309" s="41"/>
      <c r="ER309" s="41"/>
      <c r="ES309" s="41"/>
      <c r="ET309" s="41"/>
      <c r="EU309" s="41"/>
      <c r="EV309" s="41"/>
      <c r="EW309" s="41"/>
      <c r="EX309" s="41"/>
      <c r="EY309" s="41"/>
      <c r="EZ309" s="41"/>
      <c r="FA309" s="41"/>
      <c r="FB309" s="41"/>
      <c r="FC309" s="41"/>
      <c r="FD309" s="41"/>
      <c r="FE309" s="41"/>
      <c r="FF309" s="41"/>
      <c r="FG309" s="41"/>
      <c r="FH309" s="41"/>
      <c r="FI309" s="41"/>
      <c r="FJ309" s="41"/>
      <c r="FK309" s="41"/>
      <c r="FL309" s="41"/>
      <c r="FM309" s="41"/>
      <c r="FN309" s="41"/>
      <c r="FO309" s="41"/>
      <c r="FP309" s="41"/>
      <c r="FQ309" s="41"/>
      <c r="FR309" s="41"/>
      <c r="FS309" s="41"/>
      <c r="FT309" s="41"/>
      <c r="FU309" s="41"/>
      <c r="FV309" s="41"/>
      <c r="FW309" s="41"/>
      <c r="FX309" s="41"/>
      <c r="FY309" s="41"/>
      <c r="FZ309" s="41"/>
      <c r="GA309" s="41"/>
      <c r="GB309" s="41"/>
      <c r="GC309" s="41"/>
      <c r="GD309" s="41"/>
      <c r="GE309" s="41"/>
      <c r="GF309" s="41"/>
      <c r="GG309" s="41"/>
      <c r="GH309" s="41"/>
      <c r="GI309" s="41"/>
      <c r="GJ309" s="41"/>
      <c r="GK309" s="41"/>
      <c r="GL309" s="41"/>
      <c r="GM309" s="41"/>
      <c r="GN309" s="41"/>
      <c r="GO309" s="41"/>
      <c r="GP309" s="41"/>
      <c r="GQ309" s="41"/>
      <c r="GR309" s="41"/>
      <c r="GS309" s="41"/>
      <c r="GT309" s="41"/>
      <c r="GU309" s="41"/>
      <c r="GV309" s="41"/>
      <c r="GW309" s="41"/>
      <c r="GX309" s="41"/>
      <c r="GY309" s="41"/>
      <c r="GZ309" s="41"/>
      <c r="HA309" s="41"/>
      <c r="HB309" s="41"/>
      <c r="HC309" s="41"/>
      <c r="HD309" s="41"/>
      <c r="HE309" s="41"/>
      <c r="HF309" s="41"/>
      <c r="HG309" s="41"/>
      <c r="HH309" s="41"/>
      <c r="HI309" s="41"/>
      <c r="HJ309" s="41"/>
      <c r="HK309" s="41"/>
      <c r="HL309" s="41"/>
      <c r="HM309" s="41"/>
      <c r="HN309" s="41"/>
      <c r="HO309" s="41"/>
      <c r="HP309" s="41"/>
      <c r="HQ309" s="41"/>
      <c r="HR309" s="41"/>
      <c r="HS309" s="41"/>
      <c r="HT309" s="172"/>
    </row>
    <row r="310" spans="1:228" s="173" customFormat="1" ht="85.5">
      <c r="A310" s="36">
        <v>79111200</v>
      </c>
      <c r="B310" s="36" t="s">
        <v>422</v>
      </c>
      <c r="C310" s="36" t="s">
        <v>23</v>
      </c>
      <c r="D310" s="60" t="s">
        <v>24</v>
      </c>
      <c r="E310" s="32">
        <v>8000000</v>
      </c>
      <c r="F310" s="32">
        <v>8000000</v>
      </c>
      <c r="G310" s="60">
        <v>1</v>
      </c>
      <c r="H310" s="7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1"/>
      <c r="BK310" s="41"/>
      <c r="BL310" s="41"/>
      <c r="BM310" s="41"/>
      <c r="BN310" s="41"/>
      <c r="BO310" s="41"/>
      <c r="BP310" s="41"/>
      <c r="BQ310" s="41"/>
      <c r="BR310" s="41"/>
      <c r="BS310" s="41"/>
      <c r="BT310" s="41"/>
      <c r="BU310" s="41"/>
      <c r="BV310" s="41"/>
      <c r="BW310" s="41"/>
      <c r="BX310" s="41"/>
      <c r="BY310" s="41"/>
      <c r="BZ310" s="41"/>
      <c r="CA310" s="41"/>
      <c r="CB310" s="41"/>
      <c r="CC310" s="41"/>
      <c r="CD310" s="41"/>
      <c r="CE310" s="41"/>
      <c r="CF310" s="41"/>
      <c r="CG310" s="41"/>
      <c r="CH310" s="41"/>
      <c r="CI310" s="41"/>
      <c r="CJ310" s="41"/>
      <c r="CK310" s="41"/>
      <c r="CL310" s="41"/>
      <c r="CM310" s="41"/>
      <c r="CN310" s="41"/>
      <c r="CO310" s="41"/>
      <c r="CP310" s="41"/>
      <c r="CQ310" s="41"/>
      <c r="CR310" s="41"/>
      <c r="CS310" s="41"/>
      <c r="CT310" s="41"/>
      <c r="CU310" s="41"/>
      <c r="CV310" s="41"/>
      <c r="CW310" s="41"/>
      <c r="CX310" s="41"/>
      <c r="CY310" s="41"/>
      <c r="CZ310" s="41"/>
      <c r="DA310" s="41"/>
      <c r="DB310" s="41"/>
      <c r="DC310" s="41"/>
      <c r="DD310" s="41"/>
      <c r="DE310" s="41"/>
      <c r="DF310" s="41"/>
      <c r="DG310" s="41"/>
      <c r="DH310" s="41"/>
      <c r="DI310" s="41"/>
      <c r="DJ310" s="41"/>
      <c r="DK310" s="41"/>
      <c r="DL310" s="41"/>
      <c r="DM310" s="41"/>
      <c r="DN310" s="41"/>
      <c r="DO310" s="41"/>
      <c r="DP310" s="41"/>
      <c r="DQ310" s="41"/>
      <c r="DR310" s="41"/>
      <c r="DS310" s="41"/>
      <c r="DT310" s="41"/>
      <c r="DU310" s="41"/>
      <c r="DV310" s="41"/>
      <c r="DW310" s="41"/>
      <c r="DX310" s="41"/>
      <c r="DY310" s="41"/>
      <c r="DZ310" s="41"/>
      <c r="EA310" s="41"/>
      <c r="EB310" s="41"/>
      <c r="EC310" s="41"/>
      <c r="ED310" s="41"/>
      <c r="EE310" s="41"/>
      <c r="EF310" s="41"/>
      <c r="EG310" s="41"/>
      <c r="EH310" s="41"/>
      <c r="EI310" s="49"/>
      <c r="EJ310" s="41"/>
      <c r="EK310" s="41"/>
      <c r="EL310" s="41"/>
      <c r="EM310" s="41"/>
      <c r="EN310" s="41"/>
      <c r="EO310" s="41"/>
      <c r="EP310" s="41"/>
      <c r="EQ310" s="41"/>
      <c r="ER310" s="41"/>
      <c r="ES310" s="41"/>
      <c r="ET310" s="41"/>
      <c r="EU310" s="41"/>
      <c r="EV310" s="41"/>
      <c r="EW310" s="41"/>
      <c r="EX310" s="41"/>
      <c r="EY310" s="41"/>
      <c r="EZ310" s="41"/>
      <c r="FA310" s="41"/>
      <c r="FB310" s="41"/>
      <c r="FC310" s="41"/>
      <c r="FD310" s="41"/>
      <c r="FE310" s="41"/>
      <c r="FF310" s="41"/>
      <c r="FG310" s="41"/>
      <c r="FH310" s="41"/>
      <c r="FI310" s="41"/>
      <c r="FJ310" s="41"/>
      <c r="FK310" s="41"/>
      <c r="FL310" s="41"/>
      <c r="FM310" s="41"/>
      <c r="FN310" s="41"/>
      <c r="FO310" s="41"/>
      <c r="FP310" s="41"/>
      <c r="FQ310" s="41"/>
      <c r="FR310" s="41"/>
      <c r="FS310" s="41"/>
      <c r="FT310" s="41"/>
      <c r="FU310" s="41"/>
      <c r="FV310" s="41"/>
      <c r="FW310" s="41"/>
      <c r="FX310" s="41"/>
      <c r="FY310" s="41"/>
      <c r="FZ310" s="41"/>
      <c r="GA310" s="41"/>
      <c r="GB310" s="41"/>
      <c r="GC310" s="41"/>
      <c r="GD310" s="41"/>
      <c r="GE310" s="41"/>
      <c r="GF310" s="41"/>
      <c r="GG310" s="41"/>
      <c r="GH310" s="41"/>
      <c r="GI310" s="41"/>
      <c r="GJ310" s="41"/>
      <c r="GK310" s="41"/>
      <c r="GL310" s="41"/>
      <c r="GM310" s="41"/>
      <c r="GN310" s="41"/>
      <c r="GO310" s="41"/>
      <c r="GP310" s="41"/>
      <c r="GQ310" s="41"/>
      <c r="GR310" s="41"/>
      <c r="GS310" s="41"/>
      <c r="GT310" s="41"/>
      <c r="GU310" s="41"/>
      <c r="GV310" s="41"/>
      <c r="GW310" s="41"/>
      <c r="GX310" s="41"/>
      <c r="GY310" s="41"/>
      <c r="GZ310" s="41"/>
      <c r="HA310" s="41"/>
      <c r="HB310" s="41"/>
      <c r="HC310" s="41"/>
      <c r="HD310" s="41"/>
      <c r="HE310" s="41"/>
      <c r="HF310" s="41"/>
      <c r="HG310" s="41"/>
      <c r="HH310" s="41"/>
      <c r="HI310" s="41"/>
      <c r="HJ310" s="41"/>
      <c r="HK310" s="41"/>
      <c r="HL310" s="41"/>
      <c r="HM310" s="41"/>
      <c r="HN310" s="41"/>
      <c r="HO310" s="41"/>
      <c r="HP310" s="41"/>
      <c r="HQ310" s="41"/>
      <c r="HR310" s="41"/>
      <c r="HS310" s="41"/>
      <c r="HT310" s="172"/>
    </row>
    <row r="311" spans="1:228" s="171" customFormat="1" ht="28.5">
      <c r="A311" s="36" t="s">
        <v>423</v>
      </c>
      <c r="B311" s="36" t="s">
        <v>424</v>
      </c>
      <c r="C311" s="36" t="s">
        <v>20</v>
      </c>
      <c r="D311" s="60" t="s">
        <v>24</v>
      </c>
      <c r="E311" s="32">
        <v>3247389</v>
      </c>
      <c r="F311" s="32">
        <v>3247389</v>
      </c>
      <c r="G311" s="60">
        <v>1</v>
      </c>
      <c r="H311" s="166"/>
      <c r="I311" s="183"/>
      <c r="J311" s="183"/>
      <c r="K311" s="183"/>
      <c r="L311" s="183"/>
      <c r="M311" s="183"/>
      <c r="N311" s="183"/>
      <c r="O311" s="183"/>
      <c r="P311" s="183"/>
      <c r="Q311" s="183"/>
      <c r="R311" s="183"/>
      <c r="S311" s="183"/>
      <c r="T311" s="183"/>
      <c r="U311" s="183"/>
      <c r="V311" s="183"/>
      <c r="W311" s="183"/>
      <c r="X311" s="183"/>
      <c r="Y311" s="183"/>
      <c r="Z311" s="183"/>
      <c r="AA311" s="183"/>
      <c r="AB311" s="183"/>
      <c r="AC311" s="183"/>
      <c r="AD311" s="183"/>
      <c r="AE311" s="183"/>
      <c r="AF311" s="183"/>
      <c r="AG311" s="183"/>
      <c r="AH311" s="183"/>
      <c r="AI311" s="183"/>
      <c r="AJ311" s="183"/>
      <c r="AK311" s="183"/>
      <c r="AL311" s="183"/>
      <c r="AM311" s="183"/>
      <c r="AN311" s="183"/>
      <c r="AO311" s="183"/>
      <c r="AP311" s="183"/>
      <c r="AQ311" s="183"/>
      <c r="AR311" s="183"/>
      <c r="AS311" s="183"/>
      <c r="AT311" s="183"/>
      <c r="AU311" s="183"/>
      <c r="AV311" s="183"/>
      <c r="AW311" s="183"/>
      <c r="AX311" s="183"/>
      <c r="AY311" s="183"/>
      <c r="AZ311" s="183"/>
      <c r="BA311" s="183"/>
      <c r="BB311" s="183"/>
      <c r="BC311" s="183"/>
      <c r="BD311" s="183"/>
      <c r="BE311" s="183"/>
      <c r="BF311" s="183"/>
      <c r="BG311" s="183"/>
      <c r="BH311" s="183"/>
      <c r="BI311" s="183"/>
      <c r="BJ311" s="183"/>
      <c r="BK311" s="183"/>
      <c r="BL311" s="183"/>
      <c r="BM311" s="183"/>
      <c r="BN311" s="183"/>
      <c r="BO311" s="183"/>
      <c r="BP311" s="183"/>
      <c r="BQ311" s="183"/>
      <c r="BR311" s="183"/>
      <c r="BS311" s="183"/>
      <c r="BT311" s="183"/>
      <c r="BU311" s="183"/>
      <c r="BV311" s="183"/>
      <c r="BW311" s="183"/>
      <c r="BX311" s="183"/>
      <c r="BY311" s="183"/>
      <c r="BZ311" s="183"/>
      <c r="CA311" s="183"/>
      <c r="CB311" s="183"/>
      <c r="CC311" s="183"/>
      <c r="CD311" s="183"/>
      <c r="CE311" s="183"/>
      <c r="CF311" s="183"/>
      <c r="CG311" s="183"/>
      <c r="CH311" s="183"/>
      <c r="CI311" s="183"/>
      <c r="CJ311" s="183"/>
      <c r="CK311" s="183"/>
      <c r="CL311" s="183"/>
      <c r="CM311" s="183"/>
      <c r="CN311" s="183"/>
      <c r="CO311" s="183"/>
      <c r="CP311" s="183"/>
      <c r="CQ311" s="183"/>
      <c r="CR311" s="183"/>
      <c r="CS311" s="183"/>
      <c r="CT311" s="183"/>
      <c r="CU311" s="183"/>
      <c r="CV311" s="183"/>
      <c r="CW311" s="183"/>
      <c r="CX311" s="183"/>
      <c r="CY311" s="183"/>
      <c r="CZ311" s="183"/>
      <c r="DA311" s="183"/>
      <c r="DB311" s="183"/>
      <c r="DC311" s="183"/>
      <c r="DD311" s="183"/>
      <c r="DE311" s="183"/>
      <c r="DF311" s="183"/>
      <c r="DG311" s="183"/>
      <c r="DH311" s="183"/>
      <c r="DI311" s="183"/>
      <c r="DJ311" s="183"/>
      <c r="DK311" s="183"/>
      <c r="DL311" s="183"/>
      <c r="DM311" s="183"/>
      <c r="DN311" s="183"/>
      <c r="DO311" s="183"/>
      <c r="DP311" s="183"/>
      <c r="DQ311" s="183"/>
      <c r="DR311" s="183"/>
      <c r="DS311" s="183"/>
      <c r="DT311" s="183"/>
      <c r="DU311" s="183"/>
      <c r="DV311" s="183"/>
      <c r="DW311" s="183"/>
      <c r="DX311" s="183"/>
      <c r="DY311" s="183"/>
      <c r="DZ311" s="183"/>
      <c r="EA311" s="183"/>
      <c r="EB311" s="183"/>
      <c r="EC311" s="183"/>
      <c r="ED311" s="183"/>
      <c r="EE311" s="183"/>
      <c r="EF311" s="183"/>
      <c r="EG311" s="183"/>
      <c r="EH311" s="183"/>
      <c r="EI311" s="184"/>
      <c r="EJ311" s="183"/>
      <c r="EK311" s="183"/>
      <c r="EL311" s="183"/>
      <c r="EM311" s="183"/>
      <c r="EN311" s="183"/>
      <c r="EO311" s="183"/>
      <c r="EP311" s="183"/>
      <c r="EQ311" s="183"/>
      <c r="ER311" s="183"/>
      <c r="ES311" s="183"/>
      <c r="ET311" s="183"/>
      <c r="EU311" s="183"/>
      <c r="EV311" s="183"/>
      <c r="EW311" s="183"/>
      <c r="EX311" s="183"/>
      <c r="EY311" s="183"/>
      <c r="EZ311" s="183"/>
      <c r="FA311" s="183"/>
      <c r="FB311" s="183"/>
      <c r="FC311" s="183"/>
      <c r="FD311" s="183"/>
      <c r="FE311" s="183"/>
      <c r="FF311" s="183"/>
      <c r="FG311" s="183"/>
      <c r="FH311" s="183"/>
      <c r="FI311" s="183"/>
      <c r="FJ311" s="183"/>
      <c r="FK311" s="183"/>
      <c r="FL311" s="183"/>
      <c r="FM311" s="183"/>
      <c r="FN311" s="183"/>
      <c r="FO311" s="183"/>
      <c r="FP311" s="183"/>
      <c r="FQ311" s="183"/>
      <c r="FR311" s="183"/>
      <c r="FS311" s="183"/>
      <c r="FT311" s="183"/>
      <c r="FU311" s="183"/>
      <c r="FV311" s="183"/>
      <c r="FW311" s="183"/>
      <c r="FX311" s="183"/>
      <c r="FY311" s="183"/>
      <c r="FZ311" s="183"/>
      <c r="GA311" s="183"/>
      <c r="GB311" s="183"/>
      <c r="GC311" s="183"/>
      <c r="GD311" s="183"/>
      <c r="GE311" s="183"/>
      <c r="GF311" s="183"/>
      <c r="GG311" s="183"/>
      <c r="GH311" s="183"/>
      <c r="GI311" s="183"/>
      <c r="GJ311" s="183"/>
      <c r="GK311" s="183"/>
      <c r="GL311" s="183"/>
      <c r="GM311" s="183"/>
      <c r="GN311" s="183"/>
      <c r="GO311" s="183"/>
      <c r="GP311" s="183"/>
      <c r="GQ311" s="183"/>
      <c r="GR311" s="183"/>
      <c r="GS311" s="183"/>
      <c r="GT311" s="183"/>
      <c r="GU311" s="183"/>
      <c r="GV311" s="183"/>
      <c r="GW311" s="183"/>
      <c r="GX311" s="183"/>
      <c r="GY311" s="183"/>
      <c r="GZ311" s="183"/>
      <c r="HA311" s="183"/>
      <c r="HB311" s="183"/>
      <c r="HC311" s="183"/>
      <c r="HD311" s="183"/>
      <c r="HE311" s="183"/>
      <c r="HF311" s="183"/>
      <c r="HG311" s="183"/>
      <c r="HH311" s="183"/>
      <c r="HI311" s="183"/>
      <c r="HJ311" s="183"/>
      <c r="HK311" s="183"/>
      <c r="HL311" s="183"/>
      <c r="HM311" s="183"/>
      <c r="HN311" s="183"/>
      <c r="HO311" s="183"/>
      <c r="HP311" s="183"/>
      <c r="HQ311" s="183"/>
      <c r="HR311" s="183"/>
      <c r="HS311" s="183"/>
      <c r="HT311" s="185"/>
    </row>
    <row r="312" spans="1:228" s="173" customFormat="1" ht="28.5">
      <c r="A312" s="36" t="s">
        <v>423</v>
      </c>
      <c r="B312" s="36" t="s">
        <v>424</v>
      </c>
      <c r="C312" s="36" t="s">
        <v>23</v>
      </c>
      <c r="D312" s="60" t="s">
        <v>24</v>
      </c>
      <c r="E312" s="32">
        <v>500754</v>
      </c>
      <c r="F312" s="32">
        <v>500754</v>
      </c>
      <c r="G312" s="60">
        <v>1</v>
      </c>
      <c r="H312" s="7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  <c r="BD312" s="41"/>
      <c r="BE312" s="41"/>
      <c r="BF312" s="41"/>
      <c r="BG312" s="41"/>
      <c r="BH312" s="41"/>
      <c r="BI312" s="41"/>
      <c r="BJ312" s="41"/>
      <c r="BK312" s="41"/>
      <c r="BL312" s="41"/>
      <c r="BM312" s="41"/>
      <c r="BN312" s="41"/>
      <c r="BO312" s="41"/>
      <c r="BP312" s="41"/>
      <c r="BQ312" s="41"/>
      <c r="BR312" s="41"/>
      <c r="BS312" s="41"/>
      <c r="BT312" s="41"/>
      <c r="BU312" s="41"/>
      <c r="BV312" s="41"/>
      <c r="BW312" s="41"/>
      <c r="BX312" s="41"/>
      <c r="BY312" s="41"/>
      <c r="BZ312" s="41"/>
      <c r="CA312" s="41"/>
      <c r="CB312" s="41"/>
      <c r="CC312" s="41"/>
      <c r="CD312" s="41"/>
      <c r="CE312" s="41"/>
      <c r="CF312" s="41"/>
      <c r="CG312" s="41"/>
      <c r="CH312" s="41"/>
      <c r="CI312" s="41"/>
      <c r="CJ312" s="41"/>
      <c r="CK312" s="41"/>
      <c r="CL312" s="41"/>
      <c r="CM312" s="41"/>
      <c r="CN312" s="41"/>
      <c r="CO312" s="41"/>
      <c r="CP312" s="41"/>
      <c r="CQ312" s="41"/>
      <c r="CR312" s="41"/>
      <c r="CS312" s="41"/>
      <c r="CT312" s="41"/>
      <c r="CU312" s="41"/>
      <c r="CV312" s="41"/>
      <c r="CW312" s="41"/>
      <c r="CX312" s="41"/>
      <c r="CY312" s="41"/>
      <c r="CZ312" s="41"/>
      <c r="DA312" s="41"/>
      <c r="DB312" s="41"/>
      <c r="DC312" s="41"/>
      <c r="DD312" s="41"/>
      <c r="DE312" s="41"/>
      <c r="DF312" s="41"/>
      <c r="DG312" s="41"/>
      <c r="DH312" s="41"/>
      <c r="DI312" s="41"/>
      <c r="DJ312" s="41"/>
      <c r="DK312" s="41"/>
      <c r="DL312" s="41"/>
      <c r="DM312" s="41"/>
      <c r="DN312" s="41"/>
      <c r="DO312" s="41"/>
      <c r="DP312" s="41"/>
      <c r="DQ312" s="41"/>
      <c r="DR312" s="41"/>
      <c r="DS312" s="41"/>
      <c r="DT312" s="41"/>
      <c r="DU312" s="41"/>
      <c r="DV312" s="41"/>
      <c r="DW312" s="41"/>
      <c r="DX312" s="41"/>
      <c r="DY312" s="41"/>
      <c r="DZ312" s="41"/>
      <c r="EA312" s="41"/>
      <c r="EB312" s="41"/>
      <c r="EC312" s="41"/>
      <c r="ED312" s="41"/>
      <c r="EE312" s="41"/>
      <c r="EF312" s="41"/>
      <c r="EG312" s="41"/>
      <c r="EH312" s="41"/>
      <c r="EI312" s="49"/>
      <c r="EJ312" s="41"/>
      <c r="EK312" s="41"/>
      <c r="EL312" s="41"/>
      <c r="EM312" s="41"/>
      <c r="EN312" s="41"/>
      <c r="EO312" s="41"/>
      <c r="EP312" s="41"/>
      <c r="EQ312" s="41"/>
      <c r="ER312" s="41"/>
      <c r="ES312" s="41"/>
      <c r="ET312" s="41"/>
      <c r="EU312" s="41"/>
      <c r="EV312" s="41"/>
      <c r="EW312" s="41"/>
      <c r="EX312" s="41"/>
      <c r="EY312" s="41"/>
      <c r="EZ312" s="41"/>
      <c r="FA312" s="41"/>
      <c r="FB312" s="41"/>
      <c r="FC312" s="41"/>
      <c r="FD312" s="41"/>
      <c r="FE312" s="41"/>
      <c r="FF312" s="41"/>
      <c r="FG312" s="41"/>
      <c r="FH312" s="41"/>
      <c r="FI312" s="41"/>
      <c r="FJ312" s="41"/>
      <c r="FK312" s="41"/>
      <c r="FL312" s="41"/>
      <c r="FM312" s="41"/>
      <c r="FN312" s="41"/>
      <c r="FO312" s="41"/>
      <c r="FP312" s="41"/>
      <c r="FQ312" s="41"/>
      <c r="FR312" s="41"/>
      <c r="FS312" s="41"/>
      <c r="FT312" s="41"/>
      <c r="FU312" s="41"/>
      <c r="FV312" s="41"/>
      <c r="FW312" s="41"/>
      <c r="FX312" s="41"/>
      <c r="FY312" s="41"/>
      <c r="FZ312" s="41"/>
      <c r="GA312" s="41"/>
      <c r="GB312" s="41"/>
      <c r="GC312" s="41"/>
      <c r="GD312" s="41"/>
      <c r="GE312" s="41"/>
      <c r="GF312" s="41"/>
      <c r="GG312" s="41"/>
      <c r="GH312" s="41"/>
      <c r="GI312" s="41"/>
      <c r="GJ312" s="41"/>
      <c r="GK312" s="41"/>
      <c r="GL312" s="41"/>
      <c r="GM312" s="41"/>
      <c r="GN312" s="41"/>
      <c r="GO312" s="41"/>
      <c r="GP312" s="41"/>
      <c r="GQ312" s="41"/>
      <c r="GR312" s="41"/>
      <c r="GS312" s="41"/>
      <c r="GT312" s="41"/>
      <c r="GU312" s="41"/>
      <c r="GV312" s="41"/>
      <c r="GW312" s="41"/>
      <c r="GX312" s="41"/>
      <c r="GY312" s="41"/>
      <c r="GZ312" s="41"/>
      <c r="HA312" s="41"/>
      <c r="HB312" s="41"/>
      <c r="HC312" s="41"/>
      <c r="HD312" s="41"/>
      <c r="HE312" s="41"/>
      <c r="HF312" s="41"/>
      <c r="HG312" s="41"/>
      <c r="HH312" s="41"/>
      <c r="HI312" s="41"/>
      <c r="HJ312" s="41"/>
      <c r="HK312" s="41"/>
      <c r="HL312" s="41"/>
      <c r="HM312" s="41"/>
      <c r="HN312" s="41"/>
      <c r="HO312" s="41"/>
      <c r="HP312" s="41"/>
      <c r="HQ312" s="41"/>
      <c r="HR312" s="41"/>
      <c r="HS312" s="41"/>
      <c r="HT312" s="172"/>
    </row>
    <row r="313" spans="1:228" s="173" customFormat="1" ht="42.75">
      <c r="A313" s="36" t="s">
        <v>425</v>
      </c>
      <c r="B313" s="36" t="s">
        <v>426</v>
      </c>
      <c r="C313" s="36" t="s">
        <v>23</v>
      </c>
      <c r="D313" s="60" t="s">
        <v>24</v>
      </c>
      <c r="E313" s="32">
        <v>660000</v>
      </c>
      <c r="F313" s="32">
        <v>660000</v>
      </c>
      <c r="G313" s="60">
        <v>1</v>
      </c>
      <c r="H313" s="7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1"/>
      <c r="BR313" s="41"/>
      <c r="BS313" s="41"/>
      <c r="BT313" s="41"/>
      <c r="BU313" s="41"/>
      <c r="BV313" s="41"/>
      <c r="BW313" s="41"/>
      <c r="BX313" s="41"/>
      <c r="BY313" s="41"/>
      <c r="BZ313" s="41"/>
      <c r="CA313" s="41"/>
      <c r="CB313" s="41"/>
      <c r="CC313" s="41"/>
      <c r="CD313" s="41"/>
      <c r="CE313" s="41"/>
      <c r="CF313" s="41"/>
      <c r="CG313" s="41"/>
      <c r="CH313" s="41"/>
      <c r="CI313" s="41"/>
      <c r="CJ313" s="41"/>
      <c r="CK313" s="41"/>
      <c r="CL313" s="41"/>
      <c r="CM313" s="41"/>
      <c r="CN313" s="41"/>
      <c r="CO313" s="41"/>
      <c r="CP313" s="41"/>
      <c r="CQ313" s="41"/>
      <c r="CR313" s="41"/>
      <c r="CS313" s="41"/>
      <c r="CT313" s="41"/>
      <c r="CU313" s="41"/>
      <c r="CV313" s="41"/>
      <c r="CW313" s="41"/>
      <c r="CX313" s="41"/>
      <c r="CY313" s="41"/>
      <c r="CZ313" s="41"/>
      <c r="DA313" s="41"/>
      <c r="DB313" s="41"/>
      <c r="DC313" s="41"/>
      <c r="DD313" s="41"/>
      <c r="DE313" s="41"/>
      <c r="DF313" s="41"/>
      <c r="DG313" s="41"/>
      <c r="DH313" s="41"/>
      <c r="DI313" s="41"/>
      <c r="DJ313" s="41"/>
      <c r="DK313" s="41"/>
      <c r="DL313" s="41"/>
      <c r="DM313" s="41"/>
      <c r="DN313" s="41"/>
      <c r="DO313" s="41"/>
      <c r="DP313" s="41"/>
      <c r="DQ313" s="41"/>
      <c r="DR313" s="41"/>
      <c r="DS313" s="41"/>
      <c r="DT313" s="41"/>
      <c r="DU313" s="41"/>
      <c r="DV313" s="41"/>
      <c r="DW313" s="41"/>
      <c r="DX313" s="41"/>
      <c r="DY313" s="41"/>
      <c r="DZ313" s="41"/>
      <c r="EA313" s="41"/>
      <c r="EB313" s="41"/>
      <c r="EC313" s="41"/>
      <c r="ED313" s="41"/>
      <c r="EE313" s="41"/>
      <c r="EF313" s="41"/>
      <c r="EG313" s="41"/>
      <c r="EH313" s="41"/>
      <c r="EI313" s="49"/>
      <c r="EJ313" s="41"/>
      <c r="EK313" s="41"/>
      <c r="EL313" s="41"/>
      <c r="EM313" s="41"/>
      <c r="EN313" s="41"/>
      <c r="EO313" s="41"/>
      <c r="EP313" s="41"/>
      <c r="EQ313" s="41"/>
      <c r="ER313" s="41"/>
      <c r="ES313" s="41"/>
      <c r="ET313" s="41"/>
      <c r="EU313" s="41"/>
      <c r="EV313" s="41"/>
      <c r="EW313" s="41"/>
      <c r="EX313" s="41"/>
      <c r="EY313" s="41"/>
      <c r="EZ313" s="41"/>
      <c r="FA313" s="41"/>
      <c r="FB313" s="41"/>
      <c r="FC313" s="41"/>
      <c r="FD313" s="41"/>
      <c r="FE313" s="41"/>
      <c r="FF313" s="41"/>
      <c r="FG313" s="41"/>
      <c r="FH313" s="41"/>
      <c r="FI313" s="41"/>
      <c r="FJ313" s="41"/>
      <c r="FK313" s="41"/>
      <c r="FL313" s="41"/>
      <c r="FM313" s="41"/>
      <c r="FN313" s="41"/>
      <c r="FO313" s="41"/>
      <c r="FP313" s="41"/>
      <c r="FQ313" s="41"/>
      <c r="FR313" s="41"/>
      <c r="FS313" s="41"/>
      <c r="FT313" s="41"/>
      <c r="FU313" s="41"/>
      <c r="FV313" s="41"/>
      <c r="FW313" s="41"/>
      <c r="FX313" s="41"/>
      <c r="FY313" s="41"/>
      <c r="FZ313" s="41"/>
      <c r="GA313" s="41"/>
      <c r="GB313" s="41"/>
      <c r="GC313" s="41"/>
      <c r="GD313" s="41"/>
      <c r="GE313" s="41"/>
      <c r="GF313" s="41"/>
      <c r="GG313" s="41"/>
      <c r="GH313" s="41"/>
      <c r="GI313" s="41"/>
      <c r="GJ313" s="41"/>
      <c r="GK313" s="41"/>
      <c r="GL313" s="41"/>
      <c r="GM313" s="41"/>
      <c r="GN313" s="41"/>
      <c r="GO313" s="41"/>
      <c r="GP313" s="41"/>
      <c r="GQ313" s="41"/>
      <c r="GR313" s="41"/>
      <c r="GS313" s="41"/>
      <c r="GT313" s="41"/>
      <c r="GU313" s="41"/>
      <c r="GV313" s="41"/>
      <c r="GW313" s="41"/>
      <c r="GX313" s="41"/>
      <c r="GY313" s="41"/>
      <c r="GZ313" s="41"/>
      <c r="HA313" s="41"/>
      <c r="HB313" s="41"/>
      <c r="HC313" s="41"/>
      <c r="HD313" s="41"/>
      <c r="HE313" s="41"/>
      <c r="HF313" s="41"/>
      <c r="HG313" s="41"/>
      <c r="HH313" s="41"/>
      <c r="HI313" s="41"/>
      <c r="HJ313" s="41"/>
      <c r="HK313" s="41"/>
      <c r="HL313" s="41"/>
      <c r="HM313" s="41"/>
      <c r="HN313" s="41"/>
      <c r="HO313" s="41"/>
      <c r="HP313" s="41"/>
      <c r="HQ313" s="41"/>
      <c r="HR313" s="41"/>
      <c r="HS313" s="41"/>
      <c r="HT313" s="172"/>
    </row>
    <row r="314" spans="1:228" s="173" customFormat="1" ht="57">
      <c r="A314" s="36" t="s">
        <v>427</v>
      </c>
      <c r="B314" s="36" t="s">
        <v>428</v>
      </c>
      <c r="C314" s="36" t="s">
        <v>23</v>
      </c>
      <c r="D314" s="60" t="s">
        <v>24</v>
      </c>
      <c r="E314" s="32">
        <v>500000</v>
      </c>
      <c r="F314" s="32">
        <v>500000</v>
      </c>
      <c r="G314" s="60">
        <v>1</v>
      </c>
      <c r="H314" s="7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  <c r="BD314" s="41"/>
      <c r="BE314" s="41"/>
      <c r="BF314" s="41"/>
      <c r="BG314" s="41"/>
      <c r="BH314" s="41"/>
      <c r="BI314" s="41"/>
      <c r="BJ314" s="41"/>
      <c r="BK314" s="41"/>
      <c r="BL314" s="41"/>
      <c r="BM314" s="41"/>
      <c r="BN314" s="41"/>
      <c r="BO314" s="41"/>
      <c r="BP314" s="41"/>
      <c r="BQ314" s="41"/>
      <c r="BR314" s="41"/>
      <c r="BS314" s="41"/>
      <c r="BT314" s="41"/>
      <c r="BU314" s="41"/>
      <c r="BV314" s="41"/>
      <c r="BW314" s="41"/>
      <c r="BX314" s="41"/>
      <c r="BY314" s="41"/>
      <c r="BZ314" s="41"/>
      <c r="CA314" s="41"/>
      <c r="CB314" s="41"/>
      <c r="CC314" s="41"/>
      <c r="CD314" s="41"/>
      <c r="CE314" s="41"/>
      <c r="CF314" s="41"/>
      <c r="CG314" s="41"/>
      <c r="CH314" s="41"/>
      <c r="CI314" s="41"/>
      <c r="CJ314" s="41"/>
      <c r="CK314" s="41"/>
      <c r="CL314" s="41"/>
      <c r="CM314" s="41"/>
      <c r="CN314" s="41"/>
      <c r="CO314" s="41"/>
      <c r="CP314" s="41"/>
      <c r="CQ314" s="41"/>
      <c r="CR314" s="41"/>
      <c r="CS314" s="41"/>
      <c r="CT314" s="41"/>
      <c r="CU314" s="41"/>
      <c r="CV314" s="41"/>
      <c r="CW314" s="41"/>
      <c r="CX314" s="41"/>
      <c r="CY314" s="41"/>
      <c r="CZ314" s="41"/>
      <c r="DA314" s="41"/>
      <c r="DB314" s="41"/>
      <c r="DC314" s="41"/>
      <c r="DD314" s="41"/>
      <c r="DE314" s="41"/>
      <c r="DF314" s="41"/>
      <c r="DG314" s="41"/>
      <c r="DH314" s="41"/>
      <c r="DI314" s="41"/>
      <c r="DJ314" s="41"/>
      <c r="DK314" s="41"/>
      <c r="DL314" s="41"/>
      <c r="DM314" s="41"/>
      <c r="DN314" s="41"/>
      <c r="DO314" s="41"/>
      <c r="DP314" s="41"/>
      <c r="DQ314" s="41"/>
      <c r="DR314" s="41"/>
      <c r="DS314" s="41"/>
      <c r="DT314" s="41"/>
      <c r="DU314" s="41"/>
      <c r="DV314" s="41"/>
      <c r="DW314" s="41"/>
      <c r="DX314" s="41"/>
      <c r="DY314" s="41"/>
      <c r="DZ314" s="41"/>
      <c r="EA314" s="41"/>
      <c r="EB314" s="41"/>
      <c r="EC314" s="41"/>
      <c r="ED314" s="41"/>
      <c r="EE314" s="41"/>
      <c r="EF314" s="41"/>
      <c r="EG314" s="41"/>
      <c r="EH314" s="41"/>
      <c r="EI314" s="49"/>
      <c r="EJ314" s="41"/>
      <c r="EK314" s="41"/>
      <c r="EL314" s="41"/>
      <c r="EM314" s="41"/>
      <c r="EN314" s="41"/>
      <c r="EO314" s="41"/>
      <c r="EP314" s="41"/>
      <c r="EQ314" s="41"/>
      <c r="ER314" s="41"/>
      <c r="ES314" s="41"/>
      <c r="ET314" s="41"/>
      <c r="EU314" s="41"/>
      <c r="EV314" s="41"/>
      <c r="EW314" s="41"/>
      <c r="EX314" s="41"/>
      <c r="EY314" s="41"/>
      <c r="EZ314" s="41"/>
      <c r="FA314" s="41"/>
      <c r="FB314" s="41"/>
      <c r="FC314" s="41"/>
      <c r="FD314" s="41"/>
      <c r="FE314" s="41"/>
      <c r="FF314" s="41"/>
      <c r="FG314" s="41"/>
      <c r="FH314" s="41"/>
      <c r="FI314" s="41"/>
      <c r="FJ314" s="41"/>
      <c r="FK314" s="41"/>
      <c r="FL314" s="41"/>
      <c r="FM314" s="41"/>
      <c r="FN314" s="41"/>
      <c r="FO314" s="41"/>
      <c r="FP314" s="41"/>
      <c r="FQ314" s="41"/>
      <c r="FR314" s="41"/>
      <c r="FS314" s="41"/>
      <c r="FT314" s="41"/>
      <c r="FU314" s="41"/>
      <c r="FV314" s="41"/>
      <c r="FW314" s="41"/>
      <c r="FX314" s="41"/>
      <c r="FY314" s="41"/>
      <c r="FZ314" s="41"/>
      <c r="GA314" s="41"/>
      <c r="GB314" s="41"/>
      <c r="GC314" s="41"/>
      <c r="GD314" s="41"/>
      <c r="GE314" s="41"/>
      <c r="GF314" s="41"/>
      <c r="GG314" s="41"/>
      <c r="GH314" s="41"/>
      <c r="GI314" s="41"/>
      <c r="GJ314" s="41"/>
      <c r="GK314" s="41"/>
      <c r="GL314" s="41"/>
      <c r="GM314" s="41"/>
      <c r="GN314" s="41"/>
      <c r="GO314" s="41"/>
      <c r="GP314" s="41"/>
      <c r="GQ314" s="41"/>
      <c r="GR314" s="41"/>
      <c r="GS314" s="41"/>
      <c r="GT314" s="41"/>
      <c r="GU314" s="41"/>
      <c r="GV314" s="41"/>
      <c r="GW314" s="41"/>
      <c r="GX314" s="41"/>
      <c r="GY314" s="41"/>
      <c r="GZ314" s="41"/>
      <c r="HA314" s="41"/>
      <c r="HB314" s="41"/>
      <c r="HC314" s="41"/>
      <c r="HD314" s="41"/>
      <c r="HE314" s="41"/>
      <c r="HF314" s="41"/>
      <c r="HG314" s="41"/>
      <c r="HH314" s="41"/>
      <c r="HI314" s="41"/>
      <c r="HJ314" s="41"/>
      <c r="HK314" s="41"/>
      <c r="HL314" s="41"/>
      <c r="HM314" s="41"/>
      <c r="HN314" s="41"/>
      <c r="HO314" s="41"/>
      <c r="HP314" s="41"/>
      <c r="HQ314" s="41"/>
      <c r="HR314" s="41"/>
      <c r="HS314" s="41"/>
      <c r="HT314" s="172"/>
    </row>
    <row r="315" spans="1:228" s="173" customFormat="1" ht="42.75">
      <c r="A315" s="36" t="s">
        <v>429</v>
      </c>
      <c r="B315" s="36" t="s">
        <v>430</v>
      </c>
      <c r="C315" s="36" t="s">
        <v>23</v>
      </c>
      <c r="D315" s="60" t="s">
        <v>24</v>
      </c>
      <c r="E315" s="32">
        <v>300000</v>
      </c>
      <c r="F315" s="32">
        <v>300000</v>
      </c>
      <c r="G315" s="60">
        <v>1</v>
      </c>
      <c r="H315" s="7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1"/>
      <c r="BK315" s="41"/>
      <c r="BL315" s="41"/>
      <c r="BM315" s="41"/>
      <c r="BN315" s="41"/>
      <c r="BO315" s="41"/>
      <c r="BP315" s="41"/>
      <c r="BQ315" s="41"/>
      <c r="BR315" s="41"/>
      <c r="BS315" s="41"/>
      <c r="BT315" s="41"/>
      <c r="BU315" s="41"/>
      <c r="BV315" s="41"/>
      <c r="BW315" s="41"/>
      <c r="BX315" s="41"/>
      <c r="BY315" s="41"/>
      <c r="BZ315" s="41"/>
      <c r="CA315" s="41"/>
      <c r="CB315" s="41"/>
      <c r="CC315" s="41"/>
      <c r="CD315" s="41"/>
      <c r="CE315" s="41"/>
      <c r="CF315" s="41"/>
      <c r="CG315" s="41"/>
      <c r="CH315" s="41"/>
      <c r="CI315" s="41"/>
      <c r="CJ315" s="41"/>
      <c r="CK315" s="41"/>
      <c r="CL315" s="41"/>
      <c r="CM315" s="41"/>
      <c r="CN315" s="41"/>
      <c r="CO315" s="41"/>
      <c r="CP315" s="41"/>
      <c r="CQ315" s="41"/>
      <c r="CR315" s="41"/>
      <c r="CS315" s="41"/>
      <c r="CT315" s="41"/>
      <c r="CU315" s="41"/>
      <c r="CV315" s="41"/>
      <c r="CW315" s="41"/>
      <c r="CX315" s="41"/>
      <c r="CY315" s="41"/>
      <c r="CZ315" s="41"/>
      <c r="DA315" s="41"/>
      <c r="DB315" s="41"/>
      <c r="DC315" s="41"/>
      <c r="DD315" s="41"/>
      <c r="DE315" s="41"/>
      <c r="DF315" s="41"/>
      <c r="DG315" s="41"/>
      <c r="DH315" s="41"/>
      <c r="DI315" s="41"/>
      <c r="DJ315" s="41"/>
      <c r="DK315" s="41"/>
      <c r="DL315" s="41"/>
      <c r="DM315" s="41"/>
      <c r="DN315" s="41"/>
      <c r="DO315" s="41"/>
      <c r="DP315" s="41"/>
      <c r="DQ315" s="41"/>
      <c r="DR315" s="41"/>
      <c r="DS315" s="41"/>
      <c r="DT315" s="41"/>
      <c r="DU315" s="41"/>
      <c r="DV315" s="41"/>
      <c r="DW315" s="41"/>
      <c r="DX315" s="41"/>
      <c r="DY315" s="41"/>
      <c r="DZ315" s="41"/>
      <c r="EA315" s="41"/>
      <c r="EB315" s="41"/>
      <c r="EC315" s="41"/>
      <c r="ED315" s="41"/>
      <c r="EE315" s="41"/>
      <c r="EF315" s="41"/>
      <c r="EG315" s="41"/>
      <c r="EH315" s="41"/>
      <c r="EI315" s="49"/>
      <c r="EJ315" s="41"/>
      <c r="EK315" s="41"/>
      <c r="EL315" s="41"/>
      <c r="EM315" s="41"/>
      <c r="EN315" s="41"/>
      <c r="EO315" s="41"/>
      <c r="EP315" s="41"/>
      <c r="EQ315" s="41"/>
      <c r="ER315" s="41"/>
      <c r="ES315" s="41"/>
      <c r="ET315" s="41"/>
      <c r="EU315" s="41"/>
      <c r="EV315" s="41"/>
      <c r="EW315" s="41"/>
      <c r="EX315" s="41"/>
      <c r="EY315" s="41"/>
      <c r="EZ315" s="41"/>
      <c r="FA315" s="41"/>
      <c r="FB315" s="41"/>
      <c r="FC315" s="41"/>
      <c r="FD315" s="41"/>
      <c r="FE315" s="41"/>
      <c r="FF315" s="41"/>
      <c r="FG315" s="41"/>
      <c r="FH315" s="41"/>
      <c r="FI315" s="41"/>
      <c r="FJ315" s="41"/>
      <c r="FK315" s="41"/>
      <c r="FL315" s="41"/>
      <c r="FM315" s="41"/>
      <c r="FN315" s="41"/>
      <c r="FO315" s="41"/>
      <c r="FP315" s="41"/>
      <c r="FQ315" s="41"/>
      <c r="FR315" s="41"/>
      <c r="FS315" s="41"/>
      <c r="FT315" s="41"/>
      <c r="FU315" s="41"/>
      <c r="FV315" s="41"/>
      <c r="FW315" s="41"/>
      <c r="FX315" s="41"/>
      <c r="FY315" s="41"/>
      <c r="FZ315" s="41"/>
      <c r="GA315" s="41"/>
      <c r="GB315" s="41"/>
      <c r="GC315" s="41"/>
      <c r="GD315" s="41"/>
      <c r="GE315" s="41"/>
      <c r="GF315" s="41"/>
      <c r="GG315" s="41"/>
      <c r="GH315" s="41"/>
      <c r="GI315" s="41"/>
      <c r="GJ315" s="41"/>
      <c r="GK315" s="41"/>
      <c r="GL315" s="41"/>
      <c r="GM315" s="41"/>
      <c r="GN315" s="41"/>
      <c r="GO315" s="41"/>
      <c r="GP315" s="41"/>
      <c r="GQ315" s="41"/>
      <c r="GR315" s="41"/>
      <c r="GS315" s="41"/>
      <c r="GT315" s="41"/>
      <c r="GU315" s="41"/>
      <c r="GV315" s="41"/>
      <c r="GW315" s="41"/>
      <c r="GX315" s="41"/>
      <c r="GY315" s="41"/>
      <c r="GZ315" s="41"/>
      <c r="HA315" s="41"/>
      <c r="HB315" s="41"/>
      <c r="HC315" s="41"/>
      <c r="HD315" s="41"/>
      <c r="HE315" s="41"/>
      <c r="HF315" s="41"/>
      <c r="HG315" s="41"/>
      <c r="HH315" s="41"/>
      <c r="HI315" s="41"/>
      <c r="HJ315" s="41"/>
      <c r="HK315" s="41"/>
      <c r="HL315" s="41"/>
      <c r="HM315" s="41"/>
      <c r="HN315" s="41"/>
      <c r="HO315" s="41"/>
      <c r="HP315" s="41"/>
      <c r="HQ315" s="41"/>
      <c r="HR315" s="41"/>
      <c r="HS315" s="41"/>
      <c r="HT315" s="172"/>
    </row>
    <row r="316" spans="1:228" s="173" customFormat="1" ht="71.25">
      <c r="A316" s="36">
        <v>50531240</v>
      </c>
      <c r="B316" s="36" t="s">
        <v>431</v>
      </c>
      <c r="C316" s="36" t="s">
        <v>20</v>
      </c>
      <c r="D316" s="60" t="s">
        <v>24</v>
      </c>
      <c r="E316" s="32">
        <v>1000000</v>
      </c>
      <c r="F316" s="32">
        <v>1000000</v>
      </c>
      <c r="G316" s="60">
        <v>1</v>
      </c>
      <c r="H316" s="7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  <c r="BD316" s="41"/>
      <c r="BE316" s="41"/>
      <c r="BF316" s="41"/>
      <c r="BG316" s="41"/>
      <c r="BH316" s="41"/>
      <c r="BI316" s="41"/>
      <c r="BJ316" s="41"/>
      <c r="BK316" s="41"/>
      <c r="BL316" s="41"/>
      <c r="BM316" s="41"/>
      <c r="BN316" s="41"/>
      <c r="BO316" s="41"/>
      <c r="BP316" s="41"/>
      <c r="BQ316" s="41"/>
      <c r="BR316" s="41"/>
      <c r="BS316" s="41"/>
      <c r="BT316" s="41"/>
      <c r="BU316" s="41"/>
      <c r="BV316" s="41"/>
      <c r="BW316" s="41"/>
      <c r="BX316" s="41"/>
      <c r="BY316" s="41"/>
      <c r="BZ316" s="41"/>
      <c r="CA316" s="41"/>
      <c r="CB316" s="41"/>
      <c r="CC316" s="41"/>
      <c r="CD316" s="41"/>
      <c r="CE316" s="41"/>
      <c r="CF316" s="41"/>
      <c r="CG316" s="41"/>
      <c r="CH316" s="41"/>
      <c r="CI316" s="41"/>
      <c r="CJ316" s="41"/>
      <c r="CK316" s="41"/>
      <c r="CL316" s="41"/>
      <c r="CM316" s="41"/>
      <c r="CN316" s="41"/>
      <c r="CO316" s="41"/>
      <c r="CP316" s="41"/>
      <c r="CQ316" s="41"/>
      <c r="CR316" s="41"/>
      <c r="CS316" s="41"/>
      <c r="CT316" s="41"/>
      <c r="CU316" s="41"/>
      <c r="CV316" s="41"/>
      <c r="CW316" s="41"/>
      <c r="CX316" s="41"/>
      <c r="CY316" s="41"/>
      <c r="CZ316" s="41"/>
      <c r="DA316" s="41"/>
      <c r="DB316" s="41"/>
      <c r="DC316" s="41"/>
      <c r="DD316" s="41"/>
      <c r="DE316" s="41"/>
      <c r="DF316" s="41"/>
      <c r="DG316" s="41"/>
      <c r="DH316" s="41"/>
      <c r="DI316" s="41"/>
      <c r="DJ316" s="41"/>
      <c r="DK316" s="41"/>
      <c r="DL316" s="41"/>
      <c r="DM316" s="41"/>
      <c r="DN316" s="41"/>
      <c r="DO316" s="41"/>
      <c r="DP316" s="41"/>
      <c r="DQ316" s="41"/>
      <c r="DR316" s="41"/>
      <c r="DS316" s="41"/>
      <c r="DT316" s="41"/>
      <c r="DU316" s="41"/>
      <c r="DV316" s="41"/>
      <c r="DW316" s="41"/>
      <c r="DX316" s="41"/>
      <c r="DY316" s="41"/>
      <c r="DZ316" s="41"/>
      <c r="EA316" s="41"/>
      <c r="EB316" s="41"/>
      <c r="EC316" s="41"/>
      <c r="ED316" s="41"/>
      <c r="EE316" s="41"/>
      <c r="EF316" s="41"/>
      <c r="EG316" s="41"/>
      <c r="EH316" s="41"/>
      <c r="EI316" s="49"/>
      <c r="EJ316" s="41"/>
      <c r="EK316" s="41"/>
      <c r="EL316" s="41"/>
      <c r="EM316" s="41"/>
      <c r="EN316" s="41"/>
      <c r="EO316" s="41"/>
      <c r="EP316" s="41"/>
      <c r="EQ316" s="41"/>
      <c r="ER316" s="41"/>
      <c r="ES316" s="41"/>
      <c r="ET316" s="41"/>
      <c r="EU316" s="41"/>
      <c r="EV316" s="41"/>
      <c r="EW316" s="41"/>
      <c r="EX316" s="41"/>
      <c r="EY316" s="41"/>
      <c r="EZ316" s="41"/>
      <c r="FA316" s="41"/>
      <c r="FB316" s="41"/>
      <c r="FC316" s="41"/>
      <c r="FD316" s="41"/>
      <c r="FE316" s="41"/>
      <c r="FF316" s="41"/>
      <c r="FG316" s="41"/>
      <c r="FH316" s="41"/>
      <c r="FI316" s="41"/>
      <c r="FJ316" s="41"/>
      <c r="FK316" s="41"/>
      <c r="FL316" s="41"/>
      <c r="FM316" s="41"/>
      <c r="FN316" s="41"/>
      <c r="FO316" s="41"/>
      <c r="FP316" s="41"/>
      <c r="FQ316" s="41"/>
      <c r="FR316" s="41"/>
      <c r="FS316" s="41"/>
      <c r="FT316" s="41"/>
      <c r="FU316" s="41"/>
      <c r="FV316" s="41"/>
      <c r="FW316" s="41"/>
      <c r="FX316" s="41"/>
      <c r="FY316" s="41"/>
      <c r="FZ316" s="41"/>
      <c r="GA316" s="41"/>
      <c r="GB316" s="41"/>
      <c r="GC316" s="41"/>
      <c r="GD316" s="41"/>
      <c r="GE316" s="41"/>
      <c r="GF316" s="41"/>
      <c r="GG316" s="41"/>
      <c r="GH316" s="41"/>
      <c r="GI316" s="41"/>
      <c r="GJ316" s="41"/>
      <c r="GK316" s="41"/>
      <c r="GL316" s="41"/>
      <c r="GM316" s="41"/>
      <c r="GN316" s="41"/>
      <c r="GO316" s="41"/>
      <c r="GP316" s="41"/>
      <c r="GQ316" s="41"/>
      <c r="GR316" s="41"/>
      <c r="GS316" s="41"/>
      <c r="GT316" s="41"/>
      <c r="GU316" s="41"/>
      <c r="GV316" s="41"/>
      <c r="GW316" s="41"/>
      <c r="GX316" s="41"/>
      <c r="GY316" s="41"/>
      <c r="GZ316" s="41"/>
      <c r="HA316" s="41"/>
      <c r="HB316" s="41"/>
      <c r="HC316" s="41"/>
      <c r="HD316" s="41"/>
      <c r="HE316" s="41"/>
      <c r="HF316" s="41"/>
      <c r="HG316" s="41"/>
      <c r="HH316" s="41"/>
      <c r="HI316" s="41"/>
      <c r="HJ316" s="41"/>
      <c r="HK316" s="41"/>
      <c r="HL316" s="41"/>
      <c r="HM316" s="41"/>
      <c r="HN316" s="41"/>
      <c r="HO316" s="41"/>
      <c r="HP316" s="41"/>
      <c r="HQ316" s="41"/>
      <c r="HR316" s="41"/>
      <c r="HS316" s="41"/>
      <c r="HT316" s="172"/>
    </row>
    <row r="317" spans="1:228" s="173" customFormat="1">
      <c r="A317" s="36">
        <v>50831100</v>
      </c>
      <c r="B317" s="36" t="s">
        <v>432</v>
      </c>
      <c r="C317" s="36" t="s">
        <v>433</v>
      </c>
      <c r="D317" s="60" t="s">
        <v>24</v>
      </c>
      <c r="E317" s="32">
        <v>500000</v>
      </c>
      <c r="F317" s="32">
        <v>500000</v>
      </c>
      <c r="G317" s="60">
        <v>1</v>
      </c>
      <c r="H317" s="7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  <c r="BG317" s="41"/>
      <c r="BH317" s="41"/>
      <c r="BI317" s="41"/>
      <c r="BJ317" s="41"/>
      <c r="BK317" s="41"/>
      <c r="BL317" s="41"/>
      <c r="BM317" s="41"/>
      <c r="BN317" s="41"/>
      <c r="BO317" s="41"/>
      <c r="BP317" s="41"/>
      <c r="BQ317" s="41"/>
      <c r="BR317" s="41"/>
      <c r="BS317" s="41"/>
      <c r="BT317" s="41"/>
      <c r="BU317" s="41"/>
      <c r="BV317" s="41"/>
      <c r="BW317" s="41"/>
      <c r="BX317" s="41"/>
      <c r="BY317" s="41"/>
      <c r="BZ317" s="41"/>
      <c r="CA317" s="41"/>
      <c r="CB317" s="41"/>
      <c r="CC317" s="41"/>
      <c r="CD317" s="41"/>
      <c r="CE317" s="41"/>
      <c r="CF317" s="41"/>
      <c r="CG317" s="41"/>
      <c r="CH317" s="41"/>
      <c r="CI317" s="41"/>
      <c r="CJ317" s="41"/>
      <c r="CK317" s="41"/>
      <c r="CL317" s="41"/>
      <c r="CM317" s="41"/>
      <c r="CN317" s="41"/>
      <c r="CO317" s="41"/>
      <c r="CP317" s="41"/>
      <c r="CQ317" s="41"/>
      <c r="CR317" s="41"/>
      <c r="CS317" s="41"/>
      <c r="CT317" s="41"/>
      <c r="CU317" s="41"/>
      <c r="CV317" s="41"/>
      <c r="CW317" s="41"/>
      <c r="CX317" s="41"/>
      <c r="CY317" s="41"/>
      <c r="CZ317" s="41"/>
      <c r="DA317" s="41"/>
      <c r="DB317" s="41"/>
      <c r="DC317" s="41"/>
      <c r="DD317" s="41"/>
      <c r="DE317" s="41"/>
      <c r="DF317" s="41"/>
      <c r="DG317" s="41"/>
      <c r="DH317" s="41"/>
      <c r="DI317" s="41"/>
      <c r="DJ317" s="41"/>
      <c r="DK317" s="41"/>
      <c r="DL317" s="41"/>
      <c r="DM317" s="41"/>
      <c r="DN317" s="41"/>
      <c r="DO317" s="41"/>
      <c r="DP317" s="41"/>
      <c r="DQ317" s="41"/>
      <c r="DR317" s="41"/>
      <c r="DS317" s="41"/>
      <c r="DT317" s="41"/>
      <c r="DU317" s="41"/>
      <c r="DV317" s="41"/>
      <c r="DW317" s="41"/>
      <c r="DX317" s="41"/>
      <c r="DY317" s="41"/>
      <c r="DZ317" s="41"/>
      <c r="EA317" s="41"/>
      <c r="EB317" s="41"/>
      <c r="EC317" s="41"/>
      <c r="ED317" s="41"/>
      <c r="EE317" s="41"/>
      <c r="EF317" s="41"/>
      <c r="EG317" s="41"/>
      <c r="EH317" s="41"/>
      <c r="EI317" s="49"/>
      <c r="EJ317" s="41"/>
      <c r="EK317" s="41"/>
      <c r="EL317" s="41"/>
      <c r="EM317" s="41"/>
      <c r="EN317" s="41"/>
      <c r="EO317" s="41"/>
      <c r="EP317" s="41"/>
      <c r="EQ317" s="41"/>
      <c r="ER317" s="41"/>
      <c r="ES317" s="41"/>
      <c r="ET317" s="41"/>
      <c r="EU317" s="41"/>
      <c r="EV317" s="41"/>
      <c r="EW317" s="41"/>
      <c r="EX317" s="41"/>
      <c r="EY317" s="41"/>
      <c r="EZ317" s="41"/>
      <c r="FA317" s="41"/>
      <c r="FB317" s="41"/>
      <c r="FC317" s="41"/>
      <c r="FD317" s="41"/>
      <c r="FE317" s="41"/>
      <c r="FF317" s="41"/>
      <c r="FG317" s="41"/>
      <c r="FH317" s="41"/>
      <c r="FI317" s="41"/>
      <c r="FJ317" s="41"/>
      <c r="FK317" s="41"/>
      <c r="FL317" s="41"/>
      <c r="FM317" s="41"/>
      <c r="FN317" s="41"/>
      <c r="FO317" s="41"/>
      <c r="FP317" s="41"/>
      <c r="FQ317" s="41"/>
      <c r="FR317" s="41"/>
      <c r="FS317" s="41"/>
      <c r="FT317" s="41"/>
      <c r="FU317" s="41"/>
      <c r="FV317" s="41"/>
      <c r="FW317" s="41"/>
      <c r="FX317" s="41"/>
      <c r="FY317" s="41"/>
      <c r="FZ317" s="41"/>
      <c r="GA317" s="41"/>
      <c r="GB317" s="41"/>
      <c r="GC317" s="41"/>
      <c r="GD317" s="41"/>
      <c r="GE317" s="41"/>
      <c r="GF317" s="41"/>
      <c r="GG317" s="41"/>
      <c r="GH317" s="41"/>
      <c r="GI317" s="41"/>
      <c r="GJ317" s="41"/>
      <c r="GK317" s="41"/>
      <c r="GL317" s="41"/>
      <c r="GM317" s="41"/>
      <c r="GN317" s="41"/>
      <c r="GO317" s="41"/>
      <c r="GP317" s="41"/>
      <c r="GQ317" s="41"/>
      <c r="GR317" s="41"/>
      <c r="GS317" s="41"/>
      <c r="GT317" s="41"/>
      <c r="GU317" s="41"/>
      <c r="GV317" s="41"/>
      <c r="GW317" s="41"/>
      <c r="GX317" s="41"/>
      <c r="GY317" s="41"/>
      <c r="GZ317" s="41"/>
      <c r="HA317" s="41"/>
      <c r="HB317" s="41"/>
      <c r="HC317" s="41"/>
      <c r="HD317" s="41"/>
      <c r="HE317" s="41"/>
      <c r="HF317" s="41"/>
      <c r="HG317" s="41"/>
      <c r="HH317" s="41"/>
      <c r="HI317" s="41"/>
      <c r="HJ317" s="41"/>
      <c r="HK317" s="41"/>
      <c r="HL317" s="41"/>
      <c r="HM317" s="41"/>
      <c r="HN317" s="41"/>
      <c r="HO317" s="41"/>
      <c r="HP317" s="41"/>
      <c r="HQ317" s="41"/>
      <c r="HR317" s="41"/>
      <c r="HS317" s="41"/>
      <c r="HT317" s="172"/>
    </row>
    <row r="318" spans="1:228" s="173" customFormat="1" ht="42.75">
      <c r="A318" s="36" t="s">
        <v>434</v>
      </c>
      <c r="B318" s="36" t="s">
        <v>435</v>
      </c>
      <c r="C318" s="36" t="s">
        <v>20</v>
      </c>
      <c r="D318" s="60" t="s">
        <v>24</v>
      </c>
      <c r="E318" s="32">
        <v>7000000</v>
      </c>
      <c r="F318" s="32">
        <v>7000000</v>
      </c>
      <c r="G318" s="60">
        <v>1</v>
      </c>
      <c r="H318" s="7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  <c r="BG318" s="41"/>
      <c r="BH318" s="41"/>
      <c r="BI318" s="41"/>
      <c r="BJ318" s="41"/>
      <c r="BK318" s="41"/>
      <c r="BL318" s="41"/>
      <c r="BM318" s="41"/>
      <c r="BN318" s="41"/>
      <c r="BO318" s="41"/>
      <c r="BP318" s="41"/>
      <c r="BQ318" s="41"/>
      <c r="BR318" s="41"/>
      <c r="BS318" s="41"/>
      <c r="BT318" s="41"/>
      <c r="BU318" s="41"/>
      <c r="BV318" s="41"/>
      <c r="BW318" s="41"/>
      <c r="BX318" s="41"/>
      <c r="BY318" s="41"/>
      <c r="BZ318" s="41"/>
      <c r="CA318" s="41"/>
      <c r="CB318" s="41"/>
      <c r="CC318" s="41"/>
      <c r="CD318" s="41"/>
      <c r="CE318" s="41"/>
      <c r="CF318" s="41"/>
      <c r="CG318" s="41"/>
      <c r="CH318" s="41"/>
      <c r="CI318" s="41"/>
      <c r="CJ318" s="41"/>
      <c r="CK318" s="41"/>
      <c r="CL318" s="41"/>
      <c r="CM318" s="41"/>
      <c r="CN318" s="41"/>
      <c r="CO318" s="41"/>
      <c r="CP318" s="41"/>
      <c r="CQ318" s="41"/>
      <c r="CR318" s="41"/>
      <c r="CS318" s="41"/>
      <c r="CT318" s="41"/>
      <c r="CU318" s="41"/>
      <c r="CV318" s="41"/>
      <c r="CW318" s="41"/>
      <c r="CX318" s="41"/>
      <c r="CY318" s="41"/>
      <c r="CZ318" s="41"/>
      <c r="DA318" s="41"/>
      <c r="DB318" s="41"/>
      <c r="DC318" s="41"/>
      <c r="DD318" s="41"/>
      <c r="DE318" s="41"/>
      <c r="DF318" s="41"/>
      <c r="DG318" s="41"/>
      <c r="DH318" s="41"/>
      <c r="DI318" s="41"/>
      <c r="DJ318" s="41"/>
      <c r="DK318" s="41"/>
      <c r="DL318" s="41"/>
      <c r="DM318" s="41"/>
      <c r="DN318" s="41"/>
      <c r="DO318" s="41"/>
      <c r="DP318" s="41"/>
      <c r="DQ318" s="41"/>
      <c r="DR318" s="41"/>
      <c r="DS318" s="41"/>
      <c r="DT318" s="41"/>
      <c r="DU318" s="41"/>
      <c r="DV318" s="41"/>
      <c r="DW318" s="41"/>
      <c r="DX318" s="41"/>
      <c r="DY318" s="41"/>
      <c r="DZ318" s="41"/>
      <c r="EA318" s="41"/>
      <c r="EB318" s="41"/>
      <c r="EC318" s="41"/>
      <c r="ED318" s="41"/>
      <c r="EE318" s="41"/>
      <c r="EF318" s="41"/>
      <c r="EG318" s="41"/>
      <c r="EH318" s="41"/>
      <c r="EI318" s="49"/>
      <c r="EJ318" s="41"/>
      <c r="EK318" s="41"/>
      <c r="EL318" s="41"/>
      <c r="EM318" s="41"/>
      <c r="EN318" s="41"/>
      <c r="EO318" s="41"/>
      <c r="EP318" s="41"/>
      <c r="EQ318" s="41"/>
      <c r="ER318" s="41"/>
      <c r="ES318" s="41"/>
      <c r="ET318" s="41"/>
      <c r="EU318" s="41"/>
      <c r="EV318" s="41"/>
      <c r="EW318" s="41"/>
      <c r="EX318" s="41"/>
      <c r="EY318" s="41"/>
      <c r="EZ318" s="41"/>
      <c r="FA318" s="41"/>
      <c r="FB318" s="41"/>
      <c r="FC318" s="41"/>
      <c r="FD318" s="41"/>
      <c r="FE318" s="41"/>
      <c r="FF318" s="41"/>
      <c r="FG318" s="41"/>
      <c r="FH318" s="41"/>
      <c r="FI318" s="41"/>
      <c r="FJ318" s="41"/>
      <c r="FK318" s="41"/>
      <c r="FL318" s="41"/>
      <c r="FM318" s="41"/>
      <c r="FN318" s="41"/>
      <c r="FO318" s="41"/>
      <c r="FP318" s="41"/>
      <c r="FQ318" s="41"/>
      <c r="FR318" s="41"/>
      <c r="FS318" s="41"/>
      <c r="FT318" s="41"/>
      <c r="FU318" s="41"/>
      <c r="FV318" s="41"/>
      <c r="FW318" s="41"/>
      <c r="FX318" s="41"/>
      <c r="FY318" s="41"/>
      <c r="FZ318" s="41"/>
      <c r="GA318" s="41"/>
      <c r="GB318" s="41"/>
      <c r="GC318" s="41"/>
      <c r="GD318" s="41"/>
      <c r="GE318" s="41"/>
      <c r="GF318" s="41"/>
      <c r="GG318" s="41"/>
      <c r="GH318" s="41"/>
      <c r="GI318" s="41"/>
      <c r="GJ318" s="41"/>
      <c r="GK318" s="41"/>
      <c r="GL318" s="41"/>
      <c r="GM318" s="41"/>
      <c r="GN318" s="41"/>
      <c r="GO318" s="41"/>
      <c r="GP318" s="41"/>
      <c r="GQ318" s="41"/>
      <c r="GR318" s="41"/>
      <c r="GS318" s="41"/>
      <c r="GT318" s="41"/>
      <c r="GU318" s="41"/>
      <c r="GV318" s="41"/>
      <c r="GW318" s="41"/>
      <c r="GX318" s="41"/>
      <c r="GY318" s="41"/>
      <c r="GZ318" s="41"/>
      <c r="HA318" s="41"/>
      <c r="HB318" s="41"/>
      <c r="HC318" s="41"/>
      <c r="HD318" s="41"/>
      <c r="HE318" s="41"/>
      <c r="HF318" s="41"/>
      <c r="HG318" s="41"/>
      <c r="HH318" s="41"/>
      <c r="HI318" s="41"/>
      <c r="HJ318" s="41"/>
      <c r="HK318" s="41"/>
      <c r="HL318" s="41"/>
      <c r="HM318" s="41"/>
      <c r="HN318" s="41"/>
      <c r="HO318" s="41"/>
      <c r="HP318" s="41"/>
      <c r="HQ318" s="41"/>
      <c r="HR318" s="41"/>
      <c r="HS318" s="41"/>
      <c r="HT318" s="172"/>
    </row>
    <row r="319" spans="1:228" s="173" customFormat="1" ht="28.5">
      <c r="A319" s="36" t="s">
        <v>436</v>
      </c>
      <c r="B319" s="36" t="s">
        <v>437</v>
      </c>
      <c r="C319" s="36" t="s">
        <v>433</v>
      </c>
      <c r="D319" s="60" t="s">
        <v>24</v>
      </c>
      <c r="E319" s="32">
        <v>445000</v>
      </c>
      <c r="F319" s="32">
        <v>445000</v>
      </c>
      <c r="G319" s="60">
        <v>1</v>
      </c>
      <c r="H319" s="7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  <c r="BD319" s="41"/>
      <c r="BE319" s="41"/>
      <c r="BF319" s="41"/>
      <c r="BG319" s="41"/>
      <c r="BH319" s="41"/>
      <c r="BI319" s="41"/>
      <c r="BJ319" s="41"/>
      <c r="BK319" s="41"/>
      <c r="BL319" s="41"/>
      <c r="BM319" s="41"/>
      <c r="BN319" s="41"/>
      <c r="BO319" s="41"/>
      <c r="BP319" s="41"/>
      <c r="BQ319" s="41"/>
      <c r="BR319" s="41"/>
      <c r="BS319" s="41"/>
      <c r="BT319" s="41"/>
      <c r="BU319" s="41"/>
      <c r="BV319" s="41"/>
      <c r="BW319" s="41"/>
      <c r="BX319" s="41"/>
      <c r="BY319" s="41"/>
      <c r="BZ319" s="41"/>
      <c r="CA319" s="41"/>
      <c r="CB319" s="41"/>
      <c r="CC319" s="41"/>
      <c r="CD319" s="41"/>
      <c r="CE319" s="41"/>
      <c r="CF319" s="41"/>
      <c r="CG319" s="41"/>
      <c r="CH319" s="41"/>
      <c r="CI319" s="41"/>
      <c r="CJ319" s="41"/>
      <c r="CK319" s="41"/>
      <c r="CL319" s="41"/>
      <c r="CM319" s="41"/>
      <c r="CN319" s="41"/>
      <c r="CO319" s="41"/>
      <c r="CP319" s="41"/>
      <c r="CQ319" s="41"/>
      <c r="CR319" s="41"/>
      <c r="CS319" s="41"/>
      <c r="CT319" s="41"/>
      <c r="CU319" s="41"/>
      <c r="CV319" s="41"/>
      <c r="CW319" s="41"/>
      <c r="CX319" s="41"/>
      <c r="CY319" s="41"/>
      <c r="CZ319" s="41"/>
      <c r="DA319" s="41"/>
      <c r="DB319" s="41"/>
      <c r="DC319" s="41"/>
      <c r="DD319" s="41"/>
      <c r="DE319" s="41"/>
      <c r="DF319" s="41"/>
      <c r="DG319" s="41"/>
      <c r="DH319" s="41"/>
      <c r="DI319" s="41"/>
      <c r="DJ319" s="41"/>
      <c r="DK319" s="41"/>
      <c r="DL319" s="41"/>
      <c r="DM319" s="41"/>
      <c r="DN319" s="41"/>
      <c r="DO319" s="41"/>
      <c r="DP319" s="41"/>
      <c r="DQ319" s="41"/>
      <c r="DR319" s="41"/>
      <c r="DS319" s="41"/>
      <c r="DT319" s="41"/>
      <c r="DU319" s="41"/>
      <c r="DV319" s="41"/>
      <c r="DW319" s="41"/>
      <c r="DX319" s="41"/>
      <c r="DY319" s="41"/>
      <c r="DZ319" s="41"/>
      <c r="EA319" s="41"/>
      <c r="EB319" s="41"/>
      <c r="EC319" s="41"/>
      <c r="ED319" s="41"/>
      <c r="EE319" s="41"/>
      <c r="EF319" s="41"/>
      <c r="EG319" s="41"/>
      <c r="EH319" s="41"/>
      <c r="EI319" s="49"/>
      <c r="EJ319" s="41"/>
      <c r="EK319" s="41"/>
      <c r="EL319" s="41"/>
      <c r="EM319" s="41"/>
      <c r="EN319" s="41"/>
      <c r="EO319" s="41"/>
      <c r="EP319" s="41"/>
      <c r="EQ319" s="41"/>
      <c r="ER319" s="41"/>
      <c r="ES319" s="41"/>
      <c r="ET319" s="41"/>
      <c r="EU319" s="41"/>
      <c r="EV319" s="41"/>
      <c r="EW319" s="41"/>
      <c r="EX319" s="41"/>
      <c r="EY319" s="41"/>
      <c r="EZ319" s="41"/>
      <c r="FA319" s="41"/>
      <c r="FB319" s="41"/>
      <c r="FC319" s="41"/>
      <c r="FD319" s="41"/>
      <c r="FE319" s="41"/>
      <c r="FF319" s="41"/>
      <c r="FG319" s="41"/>
      <c r="FH319" s="41"/>
      <c r="FI319" s="41"/>
      <c r="FJ319" s="41"/>
      <c r="FK319" s="41"/>
      <c r="FL319" s="41"/>
      <c r="FM319" s="41"/>
      <c r="FN319" s="41"/>
      <c r="FO319" s="41"/>
      <c r="FP319" s="41"/>
      <c r="FQ319" s="41"/>
      <c r="FR319" s="41"/>
      <c r="FS319" s="41"/>
      <c r="FT319" s="41"/>
      <c r="FU319" s="41"/>
      <c r="FV319" s="41"/>
      <c r="FW319" s="41"/>
      <c r="FX319" s="41"/>
      <c r="FY319" s="41"/>
      <c r="FZ319" s="41"/>
      <c r="GA319" s="41"/>
      <c r="GB319" s="41"/>
      <c r="GC319" s="41"/>
      <c r="GD319" s="41"/>
      <c r="GE319" s="41"/>
      <c r="GF319" s="41"/>
      <c r="GG319" s="41"/>
      <c r="GH319" s="41"/>
      <c r="GI319" s="41"/>
      <c r="GJ319" s="41"/>
      <c r="GK319" s="41"/>
      <c r="GL319" s="41"/>
      <c r="GM319" s="41"/>
      <c r="GN319" s="41"/>
      <c r="GO319" s="41"/>
      <c r="GP319" s="41"/>
      <c r="GQ319" s="41"/>
      <c r="GR319" s="41"/>
      <c r="GS319" s="41"/>
      <c r="GT319" s="41"/>
      <c r="GU319" s="41"/>
      <c r="GV319" s="41"/>
      <c r="GW319" s="41"/>
      <c r="GX319" s="41"/>
      <c r="GY319" s="41"/>
      <c r="GZ319" s="41"/>
      <c r="HA319" s="41"/>
      <c r="HB319" s="41"/>
      <c r="HC319" s="41"/>
      <c r="HD319" s="41"/>
      <c r="HE319" s="41"/>
      <c r="HF319" s="41"/>
      <c r="HG319" s="41"/>
      <c r="HH319" s="41"/>
      <c r="HI319" s="41"/>
      <c r="HJ319" s="41"/>
      <c r="HK319" s="41"/>
      <c r="HL319" s="41"/>
      <c r="HM319" s="41"/>
      <c r="HN319" s="41"/>
      <c r="HO319" s="41"/>
      <c r="HP319" s="41"/>
      <c r="HQ319" s="41"/>
      <c r="HR319" s="41"/>
      <c r="HS319" s="41"/>
      <c r="HT319" s="172"/>
    </row>
    <row r="320" spans="1:228" s="173" customFormat="1" ht="42.75">
      <c r="A320" s="36">
        <v>71000000</v>
      </c>
      <c r="B320" s="36" t="s">
        <v>438</v>
      </c>
      <c r="C320" s="36" t="s">
        <v>23</v>
      </c>
      <c r="D320" s="60" t="s">
        <v>24</v>
      </c>
      <c r="E320" s="32">
        <v>900000</v>
      </c>
      <c r="F320" s="32">
        <v>900000</v>
      </c>
      <c r="G320" s="60">
        <v>1</v>
      </c>
      <c r="H320" s="7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1"/>
      <c r="BK320" s="41"/>
      <c r="BL320" s="41"/>
      <c r="BM320" s="41"/>
      <c r="BN320" s="41"/>
      <c r="BO320" s="41"/>
      <c r="BP320" s="41"/>
      <c r="BQ320" s="41"/>
      <c r="BR320" s="41"/>
      <c r="BS320" s="41"/>
      <c r="BT320" s="41"/>
      <c r="BU320" s="41"/>
      <c r="BV320" s="41"/>
      <c r="BW320" s="41"/>
      <c r="BX320" s="41"/>
      <c r="BY320" s="41"/>
      <c r="BZ320" s="41"/>
      <c r="CA320" s="41"/>
      <c r="CB320" s="41"/>
      <c r="CC320" s="41"/>
      <c r="CD320" s="41"/>
      <c r="CE320" s="41"/>
      <c r="CF320" s="41"/>
      <c r="CG320" s="41"/>
      <c r="CH320" s="41"/>
      <c r="CI320" s="41"/>
      <c r="CJ320" s="41"/>
      <c r="CK320" s="41"/>
      <c r="CL320" s="41"/>
      <c r="CM320" s="41"/>
      <c r="CN320" s="41"/>
      <c r="CO320" s="41"/>
      <c r="CP320" s="41"/>
      <c r="CQ320" s="41"/>
      <c r="CR320" s="41"/>
      <c r="CS320" s="41"/>
      <c r="CT320" s="41"/>
      <c r="CU320" s="41"/>
      <c r="CV320" s="41"/>
      <c r="CW320" s="41"/>
      <c r="CX320" s="41"/>
      <c r="CY320" s="41"/>
      <c r="CZ320" s="41"/>
      <c r="DA320" s="41"/>
      <c r="DB320" s="41"/>
      <c r="DC320" s="41"/>
      <c r="DD320" s="41"/>
      <c r="DE320" s="41"/>
      <c r="DF320" s="41"/>
      <c r="DG320" s="41"/>
      <c r="DH320" s="41"/>
      <c r="DI320" s="41"/>
      <c r="DJ320" s="41"/>
      <c r="DK320" s="41"/>
      <c r="DL320" s="41"/>
      <c r="DM320" s="41"/>
      <c r="DN320" s="41"/>
      <c r="DO320" s="41"/>
      <c r="DP320" s="41"/>
      <c r="DQ320" s="41"/>
      <c r="DR320" s="41"/>
      <c r="DS320" s="41"/>
      <c r="DT320" s="41"/>
      <c r="DU320" s="41"/>
      <c r="DV320" s="41"/>
      <c r="DW320" s="41"/>
      <c r="DX320" s="41"/>
      <c r="DY320" s="41"/>
      <c r="DZ320" s="41"/>
      <c r="EA320" s="41"/>
      <c r="EB320" s="41"/>
      <c r="EC320" s="41"/>
      <c r="ED320" s="41"/>
      <c r="EE320" s="41"/>
      <c r="EF320" s="41"/>
      <c r="EG320" s="41"/>
      <c r="EH320" s="41"/>
      <c r="EI320" s="49"/>
      <c r="EJ320" s="41"/>
      <c r="EK320" s="41"/>
      <c r="EL320" s="41"/>
      <c r="EM320" s="41"/>
      <c r="EN320" s="41"/>
      <c r="EO320" s="41"/>
      <c r="EP320" s="41"/>
      <c r="EQ320" s="41"/>
      <c r="ER320" s="41"/>
      <c r="ES320" s="41"/>
      <c r="ET320" s="41"/>
      <c r="EU320" s="41"/>
      <c r="EV320" s="41"/>
      <c r="EW320" s="41"/>
      <c r="EX320" s="41"/>
      <c r="EY320" s="41"/>
      <c r="EZ320" s="41"/>
      <c r="FA320" s="41"/>
      <c r="FB320" s="41"/>
      <c r="FC320" s="41"/>
      <c r="FD320" s="41"/>
      <c r="FE320" s="41"/>
      <c r="FF320" s="41"/>
      <c r="FG320" s="41"/>
      <c r="FH320" s="41"/>
      <c r="FI320" s="41"/>
      <c r="FJ320" s="41"/>
      <c r="FK320" s="41"/>
      <c r="FL320" s="41"/>
      <c r="FM320" s="41"/>
      <c r="FN320" s="41"/>
      <c r="FO320" s="41"/>
      <c r="FP320" s="41"/>
      <c r="FQ320" s="41"/>
      <c r="FR320" s="41"/>
      <c r="FS320" s="41"/>
      <c r="FT320" s="41"/>
      <c r="FU320" s="41"/>
      <c r="FV320" s="41"/>
      <c r="FW320" s="41"/>
      <c r="FX320" s="41"/>
      <c r="FY320" s="41"/>
      <c r="FZ320" s="41"/>
      <c r="GA320" s="41"/>
      <c r="GB320" s="41"/>
      <c r="GC320" s="41"/>
      <c r="GD320" s="41"/>
      <c r="GE320" s="41"/>
      <c r="GF320" s="41"/>
      <c r="GG320" s="41"/>
      <c r="GH320" s="41"/>
      <c r="GI320" s="41"/>
      <c r="GJ320" s="41"/>
      <c r="GK320" s="41"/>
      <c r="GL320" s="41"/>
      <c r="GM320" s="41"/>
      <c r="GN320" s="41"/>
      <c r="GO320" s="41"/>
      <c r="GP320" s="41"/>
      <c r="GQ320" s="41"/>
      <c r="GR320" s="41"/>
      <c r="GS320" s="41"/>
      <c r="GT320" s="41"/>
      <c r="GU320" s="41"/>
      <c r="GV320" s="41"/>
      <c r="GW320" s="41"/>
      <c r="GX320" s="41"/>
      <c r="GY320" s="41"/>
      <c r="GZ320" s="41"/>
      <c r="HA320" s="41"/>
      <c r="HB320" s="41"/>
      <c r="HC320" s="41"/>
      <c r="HD320" s="41"/>
      <c r="HE320" s="41"/>
      <c r="HF320" s="41"/>
      <c r="HG320" s="41"/>
      <c r="HH320" s="41"/>
      <c r="HI320" s="41"/>
      <c r="HJ320" s="41"/>
      <c r="HK320" s="41"/>
      <c r="HL320" s="41"/>
      <c r="HM320" s="41"/>
      <c r="HN320" s="41"/>
      <c r="HO320" s="41"/>
      <c r="HP320" s="41"/>
      <c r="HQ320" s="41"/>
      <c r="HR320" s="41"/>
      <c r="HS320" s="41"/>
      <c r="HT320" s="172"/>
    </row>
    <row r="321" spans="1:228" s="171" customFormat="1" ht="28.5">
      <c r="A321" s="36">
        <v>77321100</v>
      </c>
      <c r="B321" s="36" t="s">
        <v>439</v>
      </c>
      <c r="C321" s="36" t="s">
        <v>23</v>
      </c>
      <c r="D321" s="60" t="s">
        <v>24</v>
      </c>
      <c r="E321" s="32">
        <v>400000</v>
      </c>
      <c r="F321" s="32">
        <v>400000</v>
      </c>
      <c r="G321" s="60">
        <v>1</v>
      </c>
      <c r="H321" s="166"/>
      <c r="I321" s="183"/>
      <c r="J321" s="183"/>
      <c r="K321" s="183"/>
      <c r="L321" s="183"/>
      <c r="M321" s="183"/>
      <c r="N321" s="183"/>
      <c r="O321" s="183"/>
      <c r="P321" s="183"/>
      <c r="Q321" s="183"/>
      <c r="R321" s="183"/>
      <c r="S321" s="183"/>
      <c r="T321" s="183"/>
      <c r="U321" s="183"/>
      <c r="V321" s="183"/>
      <c r="W321" s="183"/>
      <c r="X321" s="183"/>
      <c r="Y321" s="183"/>
      <c r="Z321" s="183"/>
      <c r="AA321" s="183"/>
      <c r="AB321" s="183"/>
      <c r="AC321" s="183"/>
      <c r="AD321" s="183"/>
      <c r="AE321" s="183"/>
      <c r="AF321" s="183"/>
      <c r="AG321" s="183"/>
      <c r="AH321" s="183"/>
      <c r="AI321" s="183"/>
      <c r="AJ321" s="183"/>
      <c r="AK321" s="183"/>
      <c r="AL321" s="183"/>
      <c r="AM321" s="183"/>
      <c r="AN321" s="183"/>
      <c r="AO321" s="183"/>
      <c r="AP321" s="183"/>
      <c r="AQ321" s="183"/>
      <c r="AR321" s="183"/>
      <c r="AS321" s="183"/>
      <c r="AT321" s="183"/>
      <c r="AU321" s="183"/>
      <c r="AV321" s="183"/>
      <c r="AW321" s="183"/>
      <c r="AX321" s="183"/>
      <c r="AY321" s="183"/>
      <c r="AZ321" s="183"/>
      <c r="BA321" s="183"/>
      <c r="BB321" s="183"/>
      <c r="BC321" s="183"/>
      <c r="BD321" s="183"/>
      <c r="BE321" s="183"/>
      <c r="BF321" s="183"/>
      <c r="BG321" s="183"/>
      <c r="BH321" s="183"/>
      <c r="BI321" s="183"/>
      <c r="BJ321" s="183"/>
      <c r="BK321" s="183"/>
      <c r="BL321" s="183"/>
      <c r="BM321" s="183"/>
      <c r="BN321" s="183"/>
      <c r="BO321" s="183"/>
      <c r="BP321" s="183"/>
      <c r="BQ321" s="183"/>
      <c r="BR321" s="183"/>
      <c r="BS321" s="183"/>
      <c r="BT321" s="183"/>
      <c r="BU321" s="183"/>
      <c r="BV321" s="183"/>
      <c r="BW321" s="183"/>
      <c r="BX321" s="183"/>
      <c r="BY321" s="183"/>
      <c r="BZ321" s="183"/>
      <c r="CA321" s="183"/>
      <c r="CB321" s="183"/>
      <c r="CC321" s="183"/>
      <c r="CD321" s="183"/>
      <c r="CE321" s="183"/>
      <c r="CF321" s="183"/>
      <c r="CG321" s="183"/>
      <c r="CH321" s="183"/>
      <c r="CI321" s="183"/>
      <c r="CJ321" s="183"/>
      <c r="CK321" s="183"/>
      <c r="CL321" s="183"/>
      <c r="CM321" s="183"/>
      <c r="CN321" s="183"/>
      <c r="CO321" s="183"/>
      <c r="CP321" s="183"/>
      <c r="CQ321" s="183"/>
      <c r="CR321" s="183"/>
      <c r="CS321" s="183"/>
      <c r="CT321" s="183"/>
      <c r="CU321" s="183"/>
      <c r="CV321" s="183"/>
      <c r="CW321" s="183"/>
      <c r="CX321" s="183"/>
      <c r="CY321" s="183"/>
      <c r="CZ321" s="183"/>
      <c r="DA321" s="183"/>
      <c r="DB321" s="183"/>
      <c r="DC321" s="183"/>
      <c r="DD321" s="183"/>
      <c r="DE321" s="183"/>
      <c r="DF321" s="183"/>
      <c r="DG321" s="183"/>
      <c r="DH321" s="183"/>
      <c r="DI321" s="183"/>
      <c r="DJ321" s="183"/>
      <c r="DK321" s="183"/>
      <c r="DL321" s="183"/>
      <c r="DM321" s="183"/>
      <c r="DN321" s="183"/>
      <c r="DO321" s="183"/>
      <c r="DP321" s="183"/>
      <c r="DQ321" s="183"/>
      <c r="DR321" s="183"/>
      <c r="DS321" s="183"/>
      <c r="DT321" s="183"/>
      <c r="DU321" s="183"/>
      <c r="DV321" s="183"/>
      <c r="DW321" s="183"/>
      <c r="DX321" s="183"/>
      <c r="DY321" s="183"/>
      <c r="DZ321" s="183"/>
      <c r="EA321" s="183"/>
      <c r="EB321" s="183"/>
      <c r="EC321" s="183"/>
      <c r="ED321" s="183"/>
      <c r="EE321" s="183"/>
      <c r="EF321" s="183"/>
      <c r="EG321" s="183"/>
      <c r="EH321" s="183"/>
      <c r="EI321" s="184"/>
      <c r="EJ321" s="183"/>
      <c r="EK321" s="183"/>
      <c r="EL321" s="183"/>
      <c r="EM321" s="183"/>
      <c r="EN321" s="183"/>
      <c r="EO321" s="183"/>
      <c r="EP321" s="183"/>
      <c r="EQ321" s="183"/>
      <c r="ER321" s="183"/>
      <c r="ES321" s="183"/>
      <c r="ET321" s="183"/>
      <c r="EU321" s="183"/>
      <c r="EV321" s="183"/>
      <c r="EW321" s="183"/>
      <c r="EX321" s="183"/>
      <c r="EY321" s="183"/>
      <c r="EZ321" s="183"/>
      <c r="FA321" s="183"/>
      <c r="FB321" s="183"/>
      <c r="FC321" s="183"/>
      <c r="FD321" s="183"/>
      <c r="FE321" s="183"/>
      <c r="FF321" s="183"/>
      <c r="FG321" s="183"/>
      <c r="FH321" s="183"/>
      <c r="FI321" s="183"/>
      <c r="FJ321" s="183"/>
      <c r="FK321" s="183"/>
      <c r="FL321" s="183"/>
      <c r="FM321" s="183"/>
      <c r="FN321" s="183"/>
      <c r="FO321" s="183"/>
      <c r="FP321" s="183"/>
      <c r="FQ321" s="183"/>
      <c r="FR321" s="183"/>
      <c r="FS321" s="183"/>
      <c r="FT321" s="183"/>
      <c r="FU321" s="183"/>
      <c r="FV321" s="183"/>
      <c r="FW321" s="183"/>
      <c r="FX321" s="183"/>
      <c r="FY321" s="183"/>
      <c r="FZ321" s="183"/>
      <c r="GA321" s="183"/>
      <c r="GB321" s="183"/>
      <c r="GC321" s="183"/>
      <c r="GD321" s="183"/>
      <c r="GE321" s="183"/>
      <c r="GF321" s="183"/>
      <c r="GG321" s="183"/>
      <c r="GH321" s="183"/>
      <c r="GI321" s="183"/>
      <c r="GJ321" s="183"/>
      <c r="GK321" s="183"/>
      <c r="GL321" s="183"/>
      <c r="GM321" s="183"/>
      <c r="GN321" s="183"/>
      <c r="GO321" s="183"/>
      <c r="GP321" s="183"/>
      <c r="GQ321" s="183"/>
      <c r="GR321" s="183"/>
      <c r="GS321" s="183"/>
      <c r="GT321" s="183"/>
      <c r="GU321" s="183"/>
      <c r="GV321" s="183"/>
      <c r="GW321" s="183"/>
      <c r="GX321" s="183"/>
      <c r="GY321" s="183"/>
      <c r="GZ321" s="183"/>
      <c r="HA321" s="183"/>
      <c r="HB321" s="183"/>
      <c r="HC321" s="183"/>
      <c r="HD321" s="183"/>
      <c r="HE321" s="183"/>
      <c r="HF321" s="183"/>
      <c r="HG321" s="183"/>
      <c r="HH321" s="183"/>
      <c r="HI321" s="183"/>
      <c r="HJ321" s="183"/>
      <c r="HK321" s="183"/>
      <c r="HL321" s="183"/>
      <c r="HM321" s="183"/>
      <c r="HN321" s="183"/>
      <c r="HO321" s="183"/>
      <c r="HP321" s="183"/>
      <c r="HQ321" s="183"/>
      <c r="HR321" s="183"/>
      <c r="HS321" s="183"/>
      <c r="HT321" s="185"/>
    </row>
    <row r="322" spans="1:228" s="173" customFormat="1" ht="28.5">
      <c r="A322" s="36">
        <v>80300000</v>
      </c>
      <c r="B322" s="36" t="s">
        <v>440</v>
      </c>
      <c r="C322" s="36" t="s">
        <v>23</v>
      </c>
      <c r="D322" s="60" t="s">
        <v>24</v>
      </c>
      <c r="E322" s="32">
        <v>275000</v>
      </c>
      <c r="F322" s="32">
        <v>275000</v>
      </c>
      <c r="G322" s="60">
        <v>1</v>
      </c>
      <c r="H322" s="7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  <c r="BG322" s="41"/>
      <c r="BH322" s="41"/>
      <c r="BI322" s="41"/>
      <c r="BJ322" s="41"/>
      <c r="BK322" s="41"/>
      <c r="BL322" s="41"/>
      <c r="BM322" s="41"/>
      <c r="BN322" s="41"/>
      <c r="BO322" s="41"/>
      <c r="BP322" s="41"/>
      <c r="BQ322" s="41"/>
      <c r="BR322" s="41"/>
      <c r="BS322" s="41"/>
      <c r="BT322" s="41"/>
      <c r="BU322" s="41"/>
      <c r="BV322" s="41"/>
      <c r="BW322" s="41"/>
      <c r="BX322" s="41"/>
      <c r="BY322" s="41"/>
      <c r="BZ322" s="41"/>
      <c r="CA322" s="41"/>
      <c r="CB322" s="41"/>
      <c r="CC322" s="41"/>
      <c r="CD322" s="41"/>
      <c r="CE322" s="41"/>
      <c r="CF322" s="41"/>
      <c r="CG322" s="41"/>
      <c r="CH322" s="41"/>
      <c r="CI322" s="41"/>
      <c r="CJ322" s="41"/>
      <c r="CK322" s="41"/>
      <c r="CL322" s="41"/>
      <c r="CM322" s="41"/>
      <c r="CN322" s="41"/>
      <c r="CO322" s="41"/>
      <c r="CP322" s="41"/>
      <c r="CQ322" s="41"/>
      <c r="CR322" s="41"/>
      <c r="CS322" s="41"/>
      <c r="CT322" s="41"/>
      <c r="CU322" s="41"/>
      <c r="CV322" s="41"/>
      <c r="CW322" s="41"/>
      <c r="CX322" s="41"/>
      <c r="CY322" s="41"/>
      <c r="CZ322" s="41"/>
      <c r="DA322" s="41"/>
      <c r="DB322" s="41"/>
      <c r="DC322" s="41"/>
      <c r="DD322" s="41"/>
      <c r="DE322" s="41"/>
      <c r="DF322" s="41"/>
      <c r="DG322" s="41"/>
      <c r="DH322" s="41"/>
      <c r="DI322" s="41"/>
      <c r="DJ322" s="41"/>
      <c r="DK322" s="41"/>
      <c r="DL322" s="41"/>
      <c r="DM322" s="41"/>
      <c r="DN322" s="41"/>
      <c r="DO322" s="41"/>
      <c r="DP322" s="41"/>
      <c r="DQ322" s="41"/>
      <c r="DR322" s="41"/>
      <c r="DS322" s="41"/>
      <c r="DT322" s="41"/>
      <c r="DU322" s="41"/>
      <c r="DV322" s="41"/>
      <c r="DW322" s="41"/>
      <c r="DX322" s="41"/>
      <c r="DY322" s="41"/>
      <c r="DZ322" s="41"/>
      <c r="EA322" s="41"/>
      <c r="EB322" s="41"/>
      <c r="EC322" s="41"/>
      <c r="ED322" s="41"/>
      <c r="EE322" s="41"/>
      <c r="EF322" s="41"/>
      <c r="EG322" s="41"/>
      <c r="EH322" s="41"/>
      <c r="EI322" s="49"/>
      <c r="EJ322" s="41"/>
      <c r="EK322" s="41"/>
      <c r="EL322" s="41"/>
      <c r="EM322" s="41"/>
      <c r="EN322" s="41"/>
      <c r="EO322" s="41"/>
      <c r="EP322" s="41"/>
      <c r="EQ322" s="41"/>
      <c r="ER322" s="41"/>
      <c r="ES322" s="41"/>
      <c r="ET322" s="41"/>
      <c r="EU322" s="41"/>
      <c r="EV322" s="41"/>
      <c r="EW322" s="41"/>
      <c r="EX322" s="41"/>
      <c r="EY322" s="41"/>
      <c r="EZ322" s="41"/>
      <c r="FA322" s="41"/>
      <c r="FB322" s="41"/>
      <c r="FC322" s="41"/>
      <c r="FD322" s="41"/>
      <c r="FE322" s="41"/>
      <c r="FF322" s="41"/>
      <c r="FG322" s="41"/>
      <c r="FH322" s="41"/>
      <c r="FI322" s="41"/>
      <c r="FJ322" s="41"/>
      <c r="FK322" s="41"/>
      <c r="FL322" s="41"/>
      <c r="FM322" s="41"/>
      <c r="FN322" s="41"/>
      <c r="FO322" s="41"/>
      <c r="FP322" s="41"/>
      <c r="FQ322" s="41"/>
      <c r="FR322" s="41"/>
      <c r="FS322" s="41"/>
      <c r="FT322" s="41"/>
      <c r="FU322" s="41"/>
      <c r="FV322" s="41"/>
      <c r="FW322" s="41"/>
      <c r="FX322" s="41"/>
      <c r="FY322" s="41"/>
      <c r="FZ322" s="41"/>
      <c r="GA322" s="41"/>
      <c r="GB322" s="41"/>
      <c r="GC322" s="41"/>
      <c r="GD322" s="41"/>
      <c r="GE322" s="41"/>
      <c r="GF322" s="41"/>
      <c r="GG322" s="41"/>
      <c r="GH322" s="41"/>
      <c r="GI322" s="41"/>
      <c r="GJ322" s="41"/>
      <c r="GK322" s="41"/>
      <c r="GL322" s="41"/>
      <c r="GM322" s="41"/>
      <c r="GN322" s="41"/>
      <c r="GO322" s="41"/>
      <c r="GP322" s="41"/>
      <c r="GQ322" s="41"/>
      <c r="GR322" s="41"/>
      <c r="GS322" s="41"/>
      <c r="GT322" s="41"/>
      <c r="GU322" s="41"/>
      <c r="GV322" s="41"/>
      <c r="GW322" s="41"/>
      <c r="GX322" s="41"/>
      <c r="GY322" s="41"/>
      <c r="GZ322" s="41"/>
      <c r="HA322" s="41"/>
      <c r="HB322" s="41"/>
      <c r="HC322" s="41"/>
      <c r="HD322" s="41"/>
      <c r="HE322" s="41"/>
      <c r="HF322" s="41"/>
      <c r="HG322" s="41"/>
      <c r="HH322" s="41"/>
      <c r="HI322" s="41"/>
      <c r="HJ322" s="41"/>
      <c r="HK322" s="41"/>
      <c r="HL322" s="41"/>
      <c r="HM322" s="41"/>
      <c r="HN322" s="41"/>
      <c r="HO322" s="41"/>
      <c r="HP322" s="41"/>
      <c r="HQ322" s="41"/>
      <c r="HR322" s="41"/>
      <c r="HS322" s="41"/>
      <c r="HT322" s="172"/>
    </row>
    <row r="323" spans="1:228" s="189" customFormat="1">
      <c r="A323" s="36">
        <v>92521100</v>
      </c>
      <c r="B323" s="36" t="s">
        <v>441</v>
      </c>
      <c r="C323" s="36" t="s">
        <v>23</v>
      </c>
      <c r="D323" s="60" t="s">
        <v>24</v>
      </c>
      <c r="E323" s="32">
        <v>170000</v>
      </c>
      <c r="F323" s="32">
        <v>170000</v>
      </c>
      <c r="G323" s="60">
        <v>1</v>
      </c>
      <c r="H323" s="7"/>
      <c r="I323" s="186"/>
      <c r="J323" s="186"/>
      <c r="K323" s="186"/>
      <c r="L323" s="186"/>
      <c r="M323" s="186"/>
      <c r="N323" s="186"/>
      <c r="O323" s="186"/>
      <c r="P323" s="186"/>
      <c r="Q323" s="186"/>
      <c r="R323" s="186"/>
      <c r="S323" s="186"/>
      <c r="T323" s="186"/>
      <c r="U323" s="186"/>
      <c r="V323" s="186"/>
      <c r="W323" s="186"/>
      <c r="X323" s="186"/>
      <c r="Y323" s="186"/>
      <c r="Z323" s="186"/>
      <c r="AA323" s="186"/>
      <c r="AB323" s="186"/>
      <c r="AC323" s="186"/>
      <c r="AD323" s="186"/>
      <c r="AE323" s="186"/>
      <c r="AF323" s="186"/>
      <c r="AG323" s="186"/>
      <c r="AH323" s="186"/>
      <c r="AI323" s="186"/>
      <c r="AJ323" s="186"/>
      <c r="AK323" s="186"/>
      <c r="AL323" s="186"/>
      <c r="AM323" s="186"/>
      <c r="AN323" s="186"/>
      <c r="AO323" s="186"/>
      <c r="AP323" s="186"/>
      <c r="AQ323" s="186"/>
      <c r="AR323" s="186"/>
      <c r="AS323" s="186"/>
      <c r="AT323" s="186"/>
      <c r="AU323" s="186"/>
      <c r="AV323" s="186"/>
      <c r="AW323" s="186"/>
      <c r="AX323" s="186"/>
      <c r="AY323" s="186"/>
      <c r="AZ323" s="186"/>
      <c r="BA323" s="186"/>
      <c r="BB323" s="186"/>
      <c r="BC323" s="186"/>
      <c r="BD323" s="186"/>
      <c r="BE323" s="186"/>
      <c r="BF323" s="186"/>
      <c r="BG323" s="186"/>
      <c r="BH323" s="186"/>
      <c r="BI323" s="186"/>
      <c r="BJ323" s="186"/>
      <c r="BK323" s="186"/>
      <c r="BL323" s="186"/>
      <c r="BM323" s="186"/>
      <c r="BN323" s="186"/>
      <c r="BO323" s="186"/>
      <c r="BP323" s="186"/>
      <c r="BQ323" s="186"/>
      <c r="BR323" s="186"/>
      <c r="BS323" s="186"/>
      <c r="BT323" s="186"/>
      <c r="BU323" s="186"/>
      <c r="BV323" s="186"/>
      <c r="BW323" s="186"/>
      <c r="BX323" s="186"/>
      <c r="BY323" s="186"/>
      <c r="BZ323" s="186"/>
      <c r="CA323" s="186"/>
      <c r="CB323" s="186"/>
      <c r="CC323" s="186"/>
      <c r="CD323" s="186"/>
      <c r="CE323" s="186"/>
      <c r="CF323" s="186"/>
      <c r="CG323" s="186"/>
      <c r="CH323" s="186"/>
      <c r="CI323" s="186"/>
      <c r="CJ323" s="186"/>
      <c r="CK323" s="186"/>
      <c r="CL323" s="186"/>
      <c r="CM323" s="186"/>
      <c r="CN323" s="186"/>
      <c r="CO323" s="186"/>
      <c r="CP323" s="186"/>
      <c r="CQ323" s="186"/>
      <c r="CR323" s="186"/>
      <c r="CS323" s="186"/>
      <c r="CT323" s="186"/>
      <c r="CU323" s="186"/>
      <c r="CV323" s="186"/>
      <c r="CW323" s="186"/>
      <c r="CX323" s="186"/>
      <c r="CY323" s="186"/>
      <c r="CZ323" s="186"/>
      <c r="DA323" s="186"/>
      <c r="DB323" s="186"/>
      <c r="DC323" s="186"/>
      <c r="DD323" s="186"/>
      <c r="DE323" s="186"/>
      <c r="DF323" s="186"/>
      <c r="DG323" s="186"/>
      <c r="DH323" s="186"/>
      <c r="DI323" s="186"/>
      <c r="DJ323" s="186"/>
      <c r="DK323" s="186"/>
      <c r="DL323" s="186"/>
      <c r="DM323" s="186"/>
      <c r="DN323" s="186"/>
      <c r="DO323" s="186"/>
      <c r="DP323" s="186"/>
      <c r="DQ323" s="186"/>
      <c r="DR323" s="186"/>
      <c r="DS323" s="186"/>
      <c r="DT323" s="186"/>
      <c r="DU323" s="186"/>
      <c r="DV323" s="186"/>
      <c r="DW323" s="186"/>
      <c r="DX323" s="186"/>
      <c r="DY323" s="186"/>
      <c r="DZ323" s="186"/>
      <c r="EA323" s="186"/>
      <c r="EB323" s="186"/>
      <c r="EC323" s="186"/>
      <c r="ED323" s="186"/>
      <c r="EE323" s="186"/>
      <c r="EF323" s="186"/>
      <c r="EG323" s="186"/>
      <c r="EH323" s="186"/>
      <c r="EI323" s="187"/>
      <c r="EJ323" s="186"/>
      <c r="EK323" s="186"/>
      <c r="EL323" s="186"/>
      <c r="EM323" s="186"/>
      <c r="EN323" s="186"/>
      <c r="EO323" s="186"/>
      <c r="EP323" s="186"/>
      <c r="EQ323" s="186"/>
      <c r="ER323" s="186"/>
      <c r="ES323" s="186"/>
      <c r="ET323" s="186"/>
      <c r="EU323" s="186"/>
      <c r="EV323" s="186"/>
      <c r="EW323" s="186"/>
      <c r="EX323" s="186"/>
      <c r="EY323" s="186"/>
      <c r="EZ323" s="186"/>
      <c r="FA323" s="186"/>
      <c r="FB323" s="186"/>
      <c r="FC323" s="186"/>
      <c r="FD323" s="186"/>
      <c r="FE323" s="186"/>
      <c r="FF323" s="186"/>
      <c r="FG323" s="186"/>
      <c r="FH323" s="186"/>
      <c r="FI323" s="186"/>
      <c r="FJ323" s="186"/>
      <c r="FK323" s="186"/>
      <c r="FL323" s="186"/>
      <c r="FM323" s="186"/>
      <c r="FN323" s="186"/>
      <c r="FO323" s="186"/>
      <c r="FP323" s="186"/>
      <c r="FQ323" s="186"/>
      <c r="FR323" s="186"/>
      <c r="FS323" s="186"/>
      <c r="FT323" s="186"/>
      <c r="FU323" s="186"/>
      <c r="FV323" s="186"/>
      <c r="FW323" s="186"/>
      <c r="FX323" s="186"/>
      <c r="FY323" s="186"/>
      <c r="FZ323" s="186"/>
      <c r="GA323" s="186"/>
      <c r="GB323" s="186"/>
      <c r="GC323" s="186"/>
      <c r="GD323" s="186"/>
      <c r="GE323" s="186"/>
      <c r="GF323" s="186"/>
      <c r="GG323" s="186"/>
      <c r="GH323" s="186"/>
      <c r="GI323" s="186"/>
      <c r="GJ323" s="186"/>
      <c r="GK323" s="186"/>
      <c r="GL323" s="186"/>
      <c r="GM323" s="186"/>
      <c r="GN323" s="186"/>
      <c r="GO323" s="186"/>
      <c r="GP323" s="186"/>
      <c r="GQ323" s="186"/>
      <c r="GR323" s="186"/>
      <c r="GS323" s="186"/>
      <c r="GT323" s="186"/>
      <c r="GU323" s="186"/>
      <c r="GV323" s="186"/>
      <c r="GW323" s="186"/>
      <c r="GX323" s="186"/>
      <c r="GY323" s="186"/>
      <c r="GZ323" s="186"/>
      <c r="HA323" s="186"/>
      <c r="HB323" s="186"/>
      <c r="HC323" s="186"/>
      <c r="HD323" s="186"/>
      <c r="HE323" s="186"/>
      <c r="HF323" s="186"/>
      <c r="HG323" s="186"/>
      <c r="HH323" s="186"/>
      <c r="HI323" s="186"/>
      <c r="HJ323" s="186"/>
      <c r="HK323" s="186"/>
      <c r="HL323" s="186"/>
      <c r="HM323" s="186"/>
      <c r="HN323" s="186"/>
      <c r="HO323" s="186"/>
      <c r="HP323" s="186"/>
      <c r="HQ323" s="186"/>
      <c r="HR323" s="186"/>
      <c r="HS323" s="186"/>
      <c r="HT323" s="188"/>
    </row>
    <row r="324" spans="1:228" s="173" customFormat="1" ht="28.5">
      <c r="A324" s="36">
        <v>92100000</v>
      </c>
      <c r="B324" s="36" t="s">
        <v>442</v>
      </c>
      <c r="C324" s="36" t="s">
        <v>23</v>
      </c>
      <c r="D324" s="60" t="s">
        <v>24</v>
      </c>
      <c r="E324" s="32">
        <v>135000</v>
      </c>
      <c r="F324" s="32">
        <v>135000</v>
      </c>
      <c r="G324" s="60">
        <v>1</v>
      </c>
      <c r="H324" s="7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  <c r="BG324" s="41"/>
      <c r="BH324" s="41"/>
      <c r="BI324" s="41"/>
      <c r="BJ324" s="41"/>
      <c r="BK324" s="41"/>
      <c r="BL324" s="41"/>
      <c r="BM324" s="41"/>
      <c r="BN324" s="41"/>
      <c r="BO324" s="41"/>
      <c r="BP324" s="41"/>
      <c r="BQ324" s="41"/>
      <c r="BR324" s="41"/>
      <c r="BS324" s="41"/>
      <c r="BT324" s="41"/>
      <c r="BU324" s="41"/>
      <c r="BV324" s="41"/>
      <c r="BW324" s="41"/>
      <c r="BX324" s="41"/>
      <c r="BY324" s="41"/>
      <c r="BZ324" s="41"/>
      <c r="CA324" s="41"/>
      <c r="CB324" s="41"/>
      <c r="CC324" s="41"/>
      <c r="CD324" s="41"/>
      <c r="CE324" s="41"/>
      <c r="CF324" s="41"/>
      <c r="CG324" s="41"/>
      <c r="CH324" s="41"/>
      <c r="CI324" s="41"/>
      <c r="CJ324" s="41"/>
      <c r="CK324" s="41"/>
      <c r="CL324" s="41"/>
      <c r="CM324" s="41"/>
      <c r="CN324" s="41"/>
      <c r="CO324" s="41"/>
      <c r="CP324" s="41"/>
      <c r="CQ324" s="41"/>
      <c r="CR324" s="41"/>
      <c r="CS324" s="41"/>
      <c r="CT324" s="41"/>
      <c r="CU324" s="41"/>
      <c r="CV324" s="41"/>
      <c r="CW324" s="41"/>
      <c r="CX324" s="41"/>
      <c r="CY324" s="41"/>
      <c r="CZ324" s="41"/>
      <c r="DA324" s="41"/>
      <c r="DB324" s="41"/>
      <c r="DC324" s="41"/>
      <c r="DD324" s="41"/>
      <c r="DE324" s="41"/>
      <c r="DF324" s="41"/>
      <c r="DG324" s="41"/>
      <c r="DH324" s="41"/>
      <c r="DI324" s="41"/>
      <c r="DJ324" s="41"/>
      <c r="DK324" s="41"/>
      <c r="DL324" s="41"/>
      <c r="DM324" s="41"/>
      <c r="DN324" s="41"/>
      <c r="DO324" s="41"/>
      <c r="DP324" s="41"/>
      <c r="DQ324" s="41"/>
      <c r="DR324" s="41"/>
      <c r="DS324" s="41"/>
      <c r="DT324" s="41"/>
      <c r="DU324" s="41"/>
      <c r="DV324" s="41"/>
      <c r="DW324" s="41"/>
      <c r="DX324" s="41"/>
      <c r="DY324" s="41"/>
      <c r="DZ324" s="41"/>
      <c r="EA324" s="41"/>
      <c r="EB324" s="41"/>
      <c r="EC324" s="41"/>
      <c r="ED324" s="41"/>
      <c r="EE324" s="41"/>
      <c r="EF324" s="41"/>
      <c r="EG324" s="41"/>
      <c r="EH324" s="41"/>
      <c r="EI324" s="49"/>
      <c r="EJ324" s="41"/>
      <c r="EK324" s="41"/>
      <c r="EL324" s="41"/>
      <c r="EM324" s="41"/>
      <c r="EN324" s="41"/>
      <c r="EO324" s="41"/>
      <c r="EP324" s="41"/>
      <c r="EQ324" s="41"/>
      <c r="ER324" s="41"/>
      <c r="ES324" s="41"/>
      <c r="ET324" s="41"/>
      <c r="EU324" s="41"/>
      <c r="EV324" s="41"/>
      <c r="EW324" s="41"/>
      <c r="EX324" s="41"/>
      <c r="EY324" s="41"/>
      <c r="EZ324" s="41"/>
      <c r="FA324" s="41"/>
      <c r="FB324" s="41"/>
      <c r="FC324" s="41"/>
      <c r="FD324" s="41"/>
      <c r="FE324" s="41"/>
      <c r="FF324" s="41"/>
      <c r="FG324" s="41"/>
      <c r="FH324" s="41"/>
      <c r="FI324" s="41"/>
      <c r="FJ324" s="41"/>
      <c r="FK324" s="41"/>
      <c r="FL324" s="41"/>
      <c r="FM324" s="41"/>
      <c r="FN324" s="41"/>
      <c r="FO324" s="41"/>
      <c r="FP324" s="41"/>
      <c r="FQ324" s="41"/>
      <c r="FR324" s="41"/>
      <c r="FS324" s="41"/>
      <c r="FT324" s="41"/>
      <c r="FU324" s="41"/>
      <c r="FV324" s="41"/>
      <c r="FW324" s="41"/>
      <c r="FX324" s="41"/>
      <c r="FY324" s="41"/>
      <c r="FZ324" s="41"/>
      <c r="GA324" s="41"/>
      <c r="GB324" s="41"/>
      <c r="GC324" s="41"/>
      <c r="GD324" s="41"/>
      <c r="GE324" s="41"/>
      <c r="GF324" s="41"/>
      <c r="GG324" s="41"/>
      <c r="GH324" s="41"/>
      <c r="GI324" s="41"/>
      <c r="GJ324" s="41"/>
      <c r="GK324" s="41"/>
      <c r="GL324" s="41"/>
      <c r="GM324" s="41"/>
      <c r="GN324" s="41"/>
      <c r="GO324" s="41"/>
      <c r="GP324" s="41"/>
      <c r="GQ324" s="41"/>
      <c r="GR324" s="41"/>
      <c r="GS324" s="41"/>
      <c r="GT324" s="41"/>
      <c r="GU324" s="41"/>
      <c r="GV324" s="41"/>
      <c r="GW324" s="41"/>
      <c r="GX324" s="41"/>
      <c r="GY324" s="41"/>
      <c r="GZ324" s="41"/>
      <c r="HA324" s="41"/>
      <c r="HB324" s="41"/>
      <c r="HC324" s="41"/>
      <c r="HD324" s="41"/>
      <c r="HE324" s="41"/>
      <c r="HF324" s="41"/>
      <c r="HG324" s="41"/>
      <c r="HH324" s="41"/>
      <c r="HI324" s="41"/>
      <c r="HJ324" s="41"/>
      <c r="HK324" s="41"/>
      <c r="HL324" s="41"/>
      <c r="HM324" s="41"/>
      <c r="HN324" s="41"/>
      <c r="HO324" s="41"/>
      <c r="HP324" s="41"/>
      <c r="HQ324" s="41"/>
      <c r="HR324" s="41"/>
      <c r="HS324" s="41"/>
      <c r="HT324" s="172"/>
    </row>
    <row r="325" spans="1:228" s="173" customFormat="1" ht="57">
      <c r="A325" s="36">
        <v>71351540</v>
      </c>
      <c r="B325" s="36" t="s">
        <v>443</v>
      </c>
      <c r="C325" s="36" t="s">
        <v>27</v>
      </c>
      <c r="D325" s="60" t="s">
        <v>24</v>
      </c>
      <c r="E325" s="32">
        <v>225100</v>
      </c>
      <c r="F325" s="32">
        <v>225100</v>
      </c>
      <c r="G325" s="60">
        <v>1</v>
      </c>
      <c r="H325" s="7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41"/>
      <c r="CD325" s="41"/>
      <c r="CE325" s="41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1"/>
      <c r="CU325" s="41"/>
      <c r="CV325" s="41"/>
      <c r="CW325" s="41"/>
      <c r="CX325" s="41"/>
      <c r="CY325" s="41"/>
      <c r="CZ325" s="41"/>
      <c r="DA325" s="41"/>
      <c r="DB325" s="41"/>
      <c r="DC325" s="41"/>
      <c r="DD325" s="41"/>
      <c r="DE325" s="41"/>
      <c r="DF325" s="41"/>
      <c r="DG325" s="41"/>
      <c r="DH325" s="41"/>
      <c r="DI325" s="41"/>
      <c r="DJ325" s="41"/>
      <c r="DK325" s="41"/>
      <c r="DL325" s="41"/>
      <c r="DM325" s="41"/>
      <c r="DN325" s="41"/>
      <c r="DO325" s="41"/>
      <c r="DP325" s="41"/>
      <c r="DQ325" s="41"/>
      <c r="DR325" s="41"/>
      <c r="DS325" s="41"/>
      <c r="DT325" s="41"/>
      <c r="DU325" s="41"/>
      <c r="DV325" s="41"/>
      <c r="DW325" s="41"/>
      <c r="DX325" s="41"/>
      <c r="DY325" s="41"/>
      <c r="DZ325" s="41"/>
      <c r="EA325" s="41"/>
      <c r="EB325" s="41"/>
      <c r="EC325" s="41"/>
      <c r="ED325" s="41"/>
      <c r="EE325" s="41"/>
      <c r="EF325" s="41"/>
      <c r="EG325" s="41"/>
      <c r="EH325" s="41"/>
      <c r="EI325" s="49"/>
      <c r="EJ325" s="41"/>
      <c r="EK325" s="41"/>
      <c r="EL325" s="41"/>
      <c r="EM325" s="41"/>
      <c r="EN325" s="41"/>
      <c r="EO325" s="41"/>
      <c r="EP325" s="41"/>
      <c r="EQ325" s="41"/>
      <c r="ER325" s="41"/>
      <c r="ES325" s="41"/>
      <c r="ET325" s="41"/>
      <c r="EU325" s="41"/>
      <c r="EV325" s="41"/>
      <c r="EW325" s="41"/>
      <c r="EX325" s="41"/>
      <c r="EY325" s="41"/>
      <c r="EZ325" s="41"/>
      <c r="FA325" s="41"/>
      <c r="FB325" s="41"/>
      <c r="FC325" s="41"/>
      <c r="FD325" s="41"/>
      <c r="FE325" s="41"/>
      <c r="FF325" s="41"/>
      <c r="FG325" s="41"/>
      <c r="FH325" s="41"/>
      <c r="FI325" s="41"/>
      <c r="FJ325" s="41"/>
      <c r="FK325" s="41"/>
      <c r="FL325" s="41"/>
      <c r="FM325" s="41"/>
      <c r="FN325" s="41"/>
      <c r="FO325" s="41"/>
      <c r="FP325" s="41"/>
      <c r="FQ325" s="41"/>
      <c r="FR325" s="41"/>
      <c r="FS325" s="41"/>
      <c r="FT325" s="41"/>
      <c r="FU325" s="41"/>
      <c r="FV325" s="41"/>
      <c r="FW325" s="41"/>
      <c r="FX325" s="41"/>
      <c r="FY325" s="41"/>
      <c r="FZ325" s="41"/>
      <c r="GA325" s="41"/>
      <c r="GB325" s="41"/>
      <c r="GC325" s="41"/>
      <c r="GD325" s="41"/>
      <c r="GE325" s="41"/>
      <c r="GF325" s="41"/>
      <c r="GG325" s="41"/>
      <c r="GH325" s="41"/>
      <c r="GI325" s="41"/>
      <c r="GJ325" s="41"/>
      <c r="GK325" s="41"/>
      <c r="GL325" s="41"/>
      <c r="GM325" s="41"/>
      <c r="GN325" s="41"/>
      <c r="GO325" s="41"/>
      <c r="GP325" s="41"/>
      <c r="GQ325" s="41"/>
      <c r="GR325" s="41"/>
      <c r="GS325" s="41"/>
      <c r="GT325" s="41"/>
      <c r="GU325" s="41"/>
      <c r="GV325" s="41"/>
      <c r="GW325" s="41"/>
      <c r="GX325" s="41"/>
      <c r="GY325" s="41"/>
      <c r="GZ325" s="41"/>
      <c r="HA325" s="41"/>
      <c r="HB325" s="41"/>
      <c r="HC325" s="41"/>
      <c r="HD325" s="41"/>
      <c r="HE325" s="41"/>
      <c r="HF325" s="41"/>
      <c r="HG325" s="41"/>
      <c r="HH325" s="41"/>
      <c r="HI325" s="41"/>
      <c r="HJ325" s="41"/>
      <c r="HK325" s="41"/>
      <c r="HL325" s="41"/>
      <c r="HM325" s="41"/>
      <c r="HN325" s="41"/>
      <c r="HO325" s="41"/>
      <c r="HP325" s="41"/>
      <c r="HQ325" s="41"/>
      <c r="HR325" s="41"/>
      <c r="HS325" s="41"/>
      <c r="HT325" s="172"/>
    </row>
    <row r="326" spans="1:228" s="171" customFormat="1" ht="57">
      <c r="A326" s="36">
        <v>71351540</v>
      </c>
      <c r="B326" s="36" t="s">
        <v>444</v>
      </c>
      <c r="C326" s="36" t="s">
        <v>27</v>
      </c>
      <c r="D326" s="60" t="s">
        <v>24</v>
      </c>
      <c r="E326" s="32">
        <v>900000</v>
      </c>
      <c r="F326" s="32">
        <v>900000</v>
      </c>
      <c r="G326" s="60">
        <v>1</v>
      </c>
      <c r="H326" s="166"/>
      <c r="I326" s="183"/>
      <c r="J326" s="183"/>
      <c r="K326" s="183"/>
      <c r="L326" s="183"/>
      <c r="M326" s="183"/>
      <c r="N326" s="183"/>
      <c r="O326" s="183"/>
      <c r="P326" s="183"/>
      <c r="Q326" s="183"/>
      <c r="R326" s="183"/>
      <c r="S326" s="183"/>
      <c r="T326" s="183"/>
      <c r="U326" s="183"/>
      <c r="V326" s="183"/>
      <c r="W326" s="183"/>
      <c r="X326" s="183"/>
      <c r="Y326" s="183"/>
      <c r="Z326" s="183"/>
      <c r="AA326" s="183"/>
      <c r="AB326" s="183"/>
      <c r="AC326" s="183"/>
      <c r="AD326" s="183"/>
      <c r="AE326" s="183"/>
      <c r="AF326" s="183"/>
      <c r="AG326" s="183"/>
      <c r="AH326" s="183"/>
      <c r="AI326" s="183"/>
      <c r="AJ326" s="183"/>
      <c r="AK326" s="183"/>
      <c r="AL326" s="183"/>
      <c r="AM326" s="183"/>
      <c r="AN326" s="183"/>
      <c r="AO326" s="183"/>
      <c r="AP326" s="183"/>
      <c r="AQ326" s="183"/>
      <c r="AR326" s="183"/>
      <c r="AS326" s="183"/>
      <c r="AT326" s="183"/>
      <c r="AU326" s="183"/>
      <c r="AV326" s="183"/>
      <c r="AW326" s="183"/>
      <c r="AX326" s="183"/>
      <c r="AY326" s="183"/>
      <c r="AZ326" s="183"/>
      <c r="BA326" s="183"/>
      <c r="BB326" s="183"/>
      <c r="BC326" s="183"/>
      <c r="BD326" s="183"/>
      <c r="BE326" s="183"/>
      <c r="BF326" s="183"/>
      <c r="BG326" s="183"/>
      <c r="BH326" s="183"/>
      <c r="BI326" s="183"/>
      <c r="BJ326" s="183"/>
      <c r="BK326" s="183"/>
      <c r="BL326" s="183"/>
      <c r="BM326" s="183"/>
      <c r="BN326" s="183"/>
      <c r="BO326" s="183"/>
      <c r="BP326" s="183"/>
      <c r="BQ326" s="183"/>
      <c r="BR326" s="183"/>
      <c r="BS326" s="183"/>
      <c r="BT326" s="183"/>
      <c r="BU326" s="183"/>
      <c r="BV326" s="183"/>
      <c r="BW326" s="183"/>
      <c r="BX326" s="183"/>
      <c r="BY326" s="183"/>
      <c r="BZ326" s="183"/>
      <c r="CA326" s="183"/>
      <c r="CB326" s="183"/>
      <c r="CC326" s="183"/>
      <c r="CD326" s="183"/>
      <c r="CE326" s="183"/>
      <c r="CF326" s="183"/>
      <c r="CG326" s="183"/>
      <c r="CH326" s="183"/>
      <c r="CI326" s="183"/>
      <c r="CJ326" s="183"/>
      <c r="CK326" s="183"/>
      <c r="CL326" s="183"/>
      <c r="CM326" s="183"/>
      <c r="CN326" s="183"/>
      <c r="CO326" s="183"/>
      <c r="CP326" s="183"/>
      <c r="CQ326" s="183"/>
      <c r="CR326" s="183"/>
      <c r="CS326" s="183"/>
      <c r="CT326" s="183"/>
      <c r="CU326" s="183"/>
      <c r="CV326" s="183"/>
      <c r="CW326" s="183"/>
      <c r="CX326" s="183"/>
      <c r="CY326" s="183"/>
      <c r="CZ326" s="183"/>
      <c r="DA326" s="183"/>
      <c r="DB326" s="183"/>
      <c r="DC326" s="183"/>
      <c r="DD326" s="183"/>
      <c r="DE326" s="183"/>
      <c r="DF326" s="183"/>
      <c r="DG326" s="183"/>
      <c r="DH326" s="183"/>
      <c r="DI326" s="183"/>
      <c r="DJ326" s="183"/>
      <c r="DK326" s="183"/>
      <c r="DL326" s="183"/>
      <c r="DM326" s="183"/>
      <c r="DN326" s="183"/>
      <c r="DO326" s="183"/>
      <c r="DP326" s="183"/>
      <c r="DQ326" s="183"/>
      <c r="DR326" s="183"/>
      <c r="DS326" s="183"/>
      <c r="DT326" s="183"/>
      <c r="DU326" s="183"/>
      <c r="DV326" s="183"/>
      <c r="DW326" s="183"/>
      <c r="DX326" s="183"/>
      <c r="DY326" s="183"/>
      <c r="DZ326" s="183"/>
      <c r="EA326" s="183"/>
      <c r="EB326" s="183"/>
      <c r="EC326" s="183"/>
      <c r="ED326" s="183"/>
      <c r="EE326" s="183"/>
      <c r="EF326" s="183"/>
      <c r="EG326" s="183"/>
      <c r="EH326" s="183"/>
      <c r="EI326" s="184"/>
      <c r="EJ326" s="183"/>
      <c r="EK326" s="183"/>
      <c r="EL326" s="183"/>
      <c r="EM326" s="183"/>
      <c r="EN326" s="183"/>
      <c r="EO326" s="183"/>
      <c r="EP326" s="183"/>
      <c r="EQ326" s="183"/>
      <c r="ER326" s="183"/>
      <c r="ES326" s="183"/>
      <c r="ET326" s="183"/>
      <c r="EU326" s="183"/>
      <c r="EV326" s="183"/>
      <c r="EW326" s="183"/>
      <c r="EX326" s="183"/>
      <c r="EY326" s="183"/>
      <c r="EZ326" s="183"/>
      <c r="FA326" s="183"/>
      <c r="FB326" s="183"/>
      <c r="FC326" s="183"/>
      <c r="FD326" s="183"/>
      <c r="FE326" s="183"/>
      <c r="FF326" s="183"/>
      <c r="FG326" s="183"/>
      <c r="FH326" s="183"/>
      <c r="FI326" s="183"/>
      <c r="FJ326" s="183"/>
      <c r="FK326" s="183"/>
      <c r="FL326" s="183"/>
      <c r="FM326" s="183"/>
      <c r="FN326" s="183"/>
      <c r="FO326" s="183"/>
      <c r="FP326" s="183"/>
      <c r="FQ326" s="183"/>
      <c r="FR326" s="183"/>
      <c r="FS326" s="183"/>
      <c r="FT326" s="183"/>
      <c r="FU326" s="183"/>
      <c r="FV326" s="183"/>
      <c r="FW326" s="183"/>
      <c r="FX326" s="183"/>
      <c r="FY326" s="183"/>
      <c r="FZ326" s="183"/>
      <c r="GA326" s="183"/>
      <c r="GB326" s="183"/>
      <c r="GC326" s="183"/>
      <c r="GD326" s="183"/>
      <c r="GE326" s="183"/>
      <c r="GF326" s="183"/>
      <c r="GG326" s="183"/>
      <c r="GH326" s="183"/>
      <c r="GI326" s="183"/>
      <c r="GJ326" s="183"/>
      <c r="GK326" s="183"/>
      <c r="GL326" s="183"/>
      <c r="GM326" s="183"/>
      <c r="GN326" s="183"/>
      <c r="GO326" s="183"/>
      <c r="GP326" s="183"/>
      <c r="GQ326" s="183"/>
      <c r="GR326" s="183"/>
      <c r="GS326" s="183"/>
      <c r="GT326" s="183"/>
      <c r="GU326" s="183"/>
      <c r="GV326" s="183"/>
      <c r="GW326" s="183"/>
      <c r="GX326" s="183"/>
      <c r="GY326" s="183"/>
      <c r="GZ326" s="183"/>
      <c r="HA326" s="183"/>
      <c r="HB326" s="183"/>
      <c r="HC326" s="183"/>
      <c r="HD326" s="183"/>
      <c r="HE326" s="183"/>
      <c r="HF326" s="183"/>
      <c r="HG326" s="183"/>
      <c r="HH326" s="183"/>
      <c r="HI326" s="183"/>
      <c r="HJ326" s="183"/>
      <c r="HK326" s="183"/>
      <c r="HL326" s="183"/>
      <c r="HM326" s="183"/>
      <c r="HN326" s="183"/>
      <c r="HO326" s="183"/>
      <c r="HP326" s="183"/>
      <c r="HQ326" s="183"/>
      <c r="HR326" s="183"/>
      <c r="HS326" s="183"/>
      <c r="HT326" s="185"/>
    </row>
    <row r="327" spans="1:228" s="173" customFormat="1" ht="57">
      <c r="A327" s="36">
        <v>71351540</v>
      </c>
      <c r="B327" s="36" t="s">
        <v>459</v>
      </c>
      <c r="C327" s="36" t="s">
        <v>27</v>
      </c>
      <c r="D327" s="60" t="s">
        <v>24</v>
      </c>
      <c r="E327" s="32">
        <v>867160</v>
      </c>
      <c r="F327" s="32">
        <v>867160</v>
      </c>
      <c r="G327" s="60">
        <v>1</v>
      </c>
      <c r="H327" s="7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  <c r="BR327" s="41"/>
      <c r="BS327" s="41"/>
      <c r="BT327" s="41"/>
      <c r="BU327" s="41"/>
      <c r="BV327" s="41"/>
      <c r="BW327" s="41"/>
      <c r="BX327" s="41"/>
      <c r="BY327" s="41"/>
      <c r="BZ327" s="41"/>
      <c r="CA327" s="41"/>
      <c r="CB327" s="41"/>
      <c r="CC327" s="41"/>
      <c r="CD327" s="41"/>
      <c r="CE327" s="41"/>
      <c r="CF327" s="41"/>
      <c r="CG327" s="41"/>
      <c r="CH327" s="41"/>
      <c r="CI327" s="41"/>
      <c r="CJ327" s="41"/>
      <c r="CK327" s="41"/>
      <c r="CL327" s="41"/>
      <c r="CM327" s="41"/>
      <c r="CN327" s="41"/>
      <c r="CO327" s="41"/>
      <c r="CP327" s="41"/>
      <c r="CQ327" s="41"/>
      <c r="CR327" s="41"/>
      <c r="CS327" s="41"/>
      <c r="CT327" s="41"/>
      <c r="CU327" s="41"/>
      <c r="CV327" s="41"/>
      <c r="CW327" s="41"/>
      <c r="CX327" s="41"/>
      <c r="CY327" s="41"/>
      <c r="CZ327" s="41"/>
      <c r="DA327" s="41"/>
      <c r="DB327" s="41"/>
      <c r="DC327" s="41"/>
      <c r="DD327" s="41"/>
      <c r="DE327" s="41"/>
      <c r="DF327" s="41"/>
      <c r="DG327" s="41"/>
      <c r="DH327" s="41"/>
      <c r="DI327" s="41"/>
      <c r="DJ327" s="41"/>
      <c r="DK327" s="41"/>
      <c r="DL327" s="41"/>
      <c r="DM327" s="41"/>
      <c r="DN327" s="41"/>
      <c r="DO327" s="41"/>
      <c r="DP327" s="41"/>
      <c r="DQ327" s="41"/>
      <c r="DR327" s="41"/>
      <c r="DS327" s="41"/>
      <c r="DT327" s="41"/>
      <c r="DU327" s="41"/>
      <c r="DV327" s="41"/>
      <c r="DW327" s="41"/>
      <c r="DX327" s="41"/>
      <c r="DY327" s="41"/>
      <c r="DZ327" s="41"/>
      <c r="EA327" s="41"/>
      <c r="EB327" s="41"/>
      <c r="EC327" s="41"/>
      <c r="ED327" s="41"/>
      <c r="EE327" s="41"/>
      <c r="EF327" s="41"/>
      <c r="EG327" s="41"/>
      <c r="EH327" s="41"/>
      <c r="EI327" s="49"/>
      <c r="EJ327" s="41"/>
      <c r="EK327" s="41"/>
      <c r="EL327" s="41"/>
      <c r="EM327" s="41"/>
      <c r="EN327" s="41"/>
      <c r="EO327" s="41"/>
      <c r="EP327" s="41"/>
      <c r="EQ327" s="41"/>
      <c r="ER327" s="41"/>
      <c r="ES327" s="41"/>
      <c r="ET327" s="41"/>
      <c r="EU327" s="41"/>
      <c r="EV327" s="41"/>
      <c r="EW327" s="41"/>
      <c r="EX327" s="41"/>
      <c r="EY327" s="41"/>
      <c r="EZ327" s="41"/>
      <c r="FA327" s="41"/>
      <c r="FB327" s="41"/>
      <c r="FC327" s="41"/>
      <c r="FD327" s="41"/>
      <c r="FE327" s="41"/>
      <c r="FF327" s="41"/>
      <c r="FG327" s="41"/>
      <c r="FH327" s="41"/>
      <c r="FI327" s="41"/>
      <c r="FJ327" s="41"/>
      <c r="FK327" s="41"/>
      <c r="FL327" s="41"/>
      <c r="FM327" s="41"/>
      <c r="FN327" s="41"/>
      <c r="FO327" s="41"/>
      <c r="FP327" s="41"/>
      <c r="FQ327" s="41"/>
      <c r="FR327" s="41"/>
      <c r="FS327" s="41"/>
      <c r="FT327" s="41"/>
      <c r="FU327" s="41"/>
      <c r="FV327" s="41"/>
      <c r="FW327" s="41"/>
      <c r="FX327" s="41"/>
      <c r="FY327" s="41"/>
      <c r="FZ327" s="41"/>
      <c r="GA327" s="41"/>
      <c r="GB327" s="41"/>
      <c r="GC327" s="41"/>
      <c r="GD327" s="41"/>
      <c r="GE327" s="41"/>
      <c r="GF327" s="41"/>
      <c r="GG327" s="41"/>
      <c r="GH327" s="41"/>
      <c r="GI327" s="41"/>
      <c r="GJ327" s="41"/>
      <c r="GK327" s="41"/>
      <c r="GL327" s="41"/>
      <c r="GM327" s="41"/>
      <c r="GN327" s="41"/>
      <c r="GO327" s="41"/>
      <c r="GP327" s="41"/>
      <c r="GQ327" s="41"/>
      <c r="GR327" s="41"/>
      <c r="GS327" s="41"/>
      <c r="GT327" s="41"/>
      <c r="GU327" s="41"/>
      <c r="GV327" s="41"/>
      <c r="GW327" s="41"/>
      <c r="GX327" s="41"/>
      <c r="GY327" s="41"/>
      <c r="GZ327" s="41"/>
      <c r="HA327" s="41"/>
      <c r="HB327" s="41"/>
      <c r="HC327" s="41"/>
      <c r="HD327" s="41"/>
      <c r="HE327" s="41"/>
      <c r="HF327" s="41"/>
      <c r="HG327" s="41"/>
      <c r="HH327" s="41"/>
      <c r="HI327" s="41"/>
      <c r="HJ327" s="41"/>
      <c r="HK327" s="41"/>
      <c r="HL327" s="41"/>
      <c r="HM327" s="41"/>
      <c r="HN327" s="41"/>
      <c r="HO327" s="41"/>
      <c r="HP327" s="41"/>
      <c r="HQ327" s="41"/>
      <c r="HR327" s="41"/>
      <c r="HS327" s="41"/>
      <c r="HT327" s="172"/>
    </row>
    <row r="328" spans="1:228" s="173" customFormat="1" ht="71.25">
      <c r="A328" s="36">
        <v>71351540</v>
      </c>
      <c r="B328" s="36" t="s">
        <v>460</v>
      </c>
      <c r="C328" s="36" t="s">
        <v>27</v>
      </c>
      <c r="D328" s="60" t="s">
        <v>24</v>
      </c>
      <c r="E328" s="32">
        <v>105760</v>
      </c>
      <c r="F328" s="32">
        <v>105760</v>
      </c>
      <c r="G328" s="60">
        <v>1</v>
      </c>
      <c r="H328" s="7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  <c r="BG328" s="41"/>
      <c r="BH328" s="41"/>
      <c r="BI328" s="41"/>
      <c r="BJ328" s="41"/>
      <c r="BK328" s="41"/>
      <c r="BL328" s="41"/>
      <c r="BM328" s="41"/>
      <c r="BN328" s="41"/>
      <c r="BO328" s="41"/>
      <c r="BP328" s="41"/>
      <c r="BQ328" s="41"/>
      <c r="BR328" s="41"/>
      <c r="BS328" s="41"/>
      <c r="BT328" s="41"/>
      <c r="BU328" s="41"/>
      <c r="BV328" s="41"/>
      <c r="BW328" s="41"/>
      <c r="BX328" s="41"/>
      <c r="BY328" s="41"/>
      <c r="BZ328" s="41"/>
      <c r="CA328" s="41"/>
      <c r="CB328" s="41"/>
      <c r="CC328" s="41"/>
      <c r="CD328" s="41"/>
      <c r="CE328" s="41"/>
      <c r="CF328" s="41"/>
      <c r="CG328" s="41"/>
      <c r="CH328" s="41"/>
      <c r="CI328" s="41"/>
      <c r="CJ328" s="41"/>
      <c r="CK328" s="41"/>
      <c r="CL328" s="41"/>
      <c r="CM328" s="41"/>
      <c r="CN328" s="41"/>
      <c r="CO328" s="41"/>
      <c r="CP328" s="41"/>
      <c r="CQ328" s="41"/>
      <c r="CR328" s="41"/>
      <c r="CS328" s="41"/>
      <c r="CT328" s="41"/>
      <c r="CU328" s="41"/>
      <c r="CV328" s="41"/>
      <c r="CW328" s="41"/>
      <c r="CX328" s="41"/>
      <c r="CY328" s="41"/>
      <c r="CZ328" s="41"/>
      <c r="DA328" s="41"/>
      <c r="DB328" s="41"/>
      <c r="DC328" s="41"/>
      <c r="DD328" s="41"/>
      <c r="DE328" s="41"/>
      <c r="DF328" s="41"/>
      <c r="DG328" s="41"/>
      <c r="DH328" s="41"/>
      <c r="DI328" s="41"/>
      <c r="DJ328" s="41"/>
      <c r="DK328" s="41"/>
      <c r="DL328" s="41"/>
      <c r="DM328" s="41"/>
      <c r="DN328" s="41"/>
      <c r="DO328" s="41"/>
      <c r="DP328" s="41"/>
      <c r="DQ328" s="41"/>
      <c r="DR328" s="41"/>
      <c r="DS328" s="41"/>
      <c r="DT328" s="41"/>
      <c r="DU328" s="41"/>
      <c r="DV328" s="41"/>
      <c r="DW328" s="41"/>
      <c r="DX328" s="41"/>
      <c r="DY328" s="41"/>
      <c r="DZ328" s="41"/>
      <c r="EA328" s="41"/>
      <c r="EB328" s="41"/>
      <c r="EC328" s="41"/>
      <c r="ED328" s="41"/>
      <c r="EE328" s="41"/>
      <c r="EF328" s="41"/>
      <c r="EG328" s="41"/>
      <c r="EH328" s="41"/>
      <c r="EI328" s="49"/>
      <c r="EJ328" s="41"/>
      <c r="EK328" s="41"/>
      <c r="EL328" s="41"/>
      <c r="EM328" s="41"/>
      <c r="EN328" s="41"/>
      <c r="EO328" s="41"/>
      <c r="EP328" s="41"/>
      <c r="EQ328" s="41"/>
      <c r="ER328" s="41"/>
      <c r="ES328" s="41"/>
      <c r="ET328" s="41"/>
      <c r="EU328" s="41"/>
      <c r="EV328" s="41"/>
      <c r="EW328" s="41"/>
      <c r="EX328" s="41"/>
      <c r="EY328" s="41"/>
      <c r="EZ328" s="41"/>
      <c r="FA328" s="41"/>
      <c r="FB328" s="41"/>
      <c r="FC328" s="41"/>
      <c r="FD328" s="41"/>
      <c r="FE328" s="41"/>
      <c r="FF328" s="41"/>
      <c r="FG328" s="41"/>
      <c r="FH328" s="41"/>
      <c r="FI328" s="41"/>
      <c r="FJ328" s="41"/>
      <c r="FK328" s="41"/>
      <c r="FL328" s="41"/>
      <c r="FM328" s="41"/>
      <c r="FN328" s="41"/>
      <c r="FO328" s="41"/>
      <c r="FP328" s="41"/>
      <c r="FQ328" s="41"/>
      <c r="FR328" s="41"/>
      <c r="FS328" s="41"/>
      <c r="FT328" s="41"/>
      <c r="FU328" s="41"/>
      <c r="FV328" s="41"/>
      <c r="FW328" s="41"/>
      <c r="FX328" s="41"/>
      <c r="FY328" s="41"/>
      <c r="FZ328" s="41"/>
      <c r="GA328" s="41"/>
      <c r="GB328" s="41"/>
      <c r="GC328" s="41"/>
      <c r="GD328" s="41"/>
      <c r="GE328" s="41"/>
      <c r="GF328" s="41"/>
      <c r="GG328" s="41"/>
      <c r="GH328" s="41"/>
      <c r="GI328" s="41"/>
      <c r="GJ328" s="41"/>
      <c r="GK328" s="41"/>
      <c r="GL328" s="41"/>
      <c r="GM328" s="41"/>
      <c r="GN328" s="41"/>
      <c r="GO328" s="41"/>
      <c r="GP328" s="41"/>
      <c r="GQ328" s="41"/>
      <c r="GR328" s="41"/>
      <c r="GS328" s="41"/>
      <c r="GT328" s="41"/>
      <c r="GU328" s="41"/>
      <c r="GV328" s="41"/>
      <c r="GW328" s="41"/>
      <c r="GX328" s="41"/>
      <c r="GY328" s="41"/>
      <c r="GZ328" s="41"/>
      <c r="HA328" s="41"/>
      <c r="HB328" s="41"/>
      <c r="HC328" s="41"/>
      <c r="HD328" s="41"/>
      <c r="HE328" s="41"/>
      <c r="HF328" s="41"/>
      <c r="HG328" s="41"/>
      <c r="HH328" s="41"/>
      <c r="HI328" s="41"/>
      <c r="HJ328" s="41"/>
      <c r="HK328" s="41"/>
      <c r="HL328" s="41"/>
      <c r="HM328" s="41"/>
      <c r="HN328" s="41"/>
      <c r="HO328" s="41"/>
      <c r="HP328" s="41"/>
      <c r="HQ328" s="41"/>
      <c r="HR328" s="41"/>
      <c r="HS328" s="41"/>
      <c r="HT328" s="172"/>
    </row>
    <row r="329" spans="1:228" s="173" customFormat="1" ht="71.25">
      <c r="A329" s="36">
        <v>71351540</v>
      </c>
      <c r="B329" s="36" t="s">
        <v>445</v>
      </c>
      <c r="C329" s="36" t="s">
        <v>23</v>
      </c>
      <c r="D329" s="60" t="s">
        <v>24</v>
      </c>
      <c r="E329" s="32">
        <v>130460</v>
      </c>
      <c r="F329" s="32">
        <v>130460</v>
      </c>
      <c r="G329" s="60">
        <v>1</v>
      </c>
      <c r="H329" s="7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  <c r="BG329" s="41"/>
      <c r="BH329" s="41"/>
      <c r="BI329" s="41"/>
      <c r="BJ329" s="41"/>
      <c r="BK329" s="41"/>
      <c r="BL329" s="41"/>
      <c r="BM329" s="41"/>
      <c r="BN329" s="41"/>
      <c r="BO329" s="41"/>
      <c r="BP329" s="41"/>
      <c r="BQ329" s="41"/>
      <c r="BR329" s="41"/>
      <c r="BS329" s="41"/>
      <c r="BT329" s="41"/>
      <c r="BU329" s="41"/>
      <c r="BV329" s="41"/>
      <c r="BW329" s="41"/>
      <c r="BX329" s="41"/>
      <c r="BY329" s="41"/>
      <c r="BZ329" s="41"/>
      <c r="CA329" s="41"/>
      <c r="CB329" s="41"/>
      <c r="CC329" s="41"/>
      <c r="CD329" s="41"/>
      <c r="CE329" s="41"/>
      <c r="CF329" s="41"/>
      <c r="CG329" s="41"/>
      <c r="CH329" s="41"/>
      <c r="CI329" s="41"/>
      <c r="CJ329" s="41"/>
      <c r="CK329" s="41"/>
      <c r="CL329" s="41"/>
      <c r="CM329" s="41"/>
      <c r="CN329" s="41"/>
      <c r="CO329" s="41"/>
      <c r="CP329" s="41"/>
      <c r="CQ329" s="41"/>
      <c r="CR329" s="41"/>
      <c r="CS329" s="41"/>
      <c r="CT329" s="41"/>
      <c r="CU329" s="41"/>
      <c r="CV329" s="41"/>
      <c r="CW329" s="41"/>
      <c r="CX329" s="41"/>
      <c r="CY329" s="41"/>
      <c r="CZ329" s="41"/>
      <c r="DA329" s="41"/>
      <c r="DB329" s="41"/>
      <c r="DC329" s="41"/>
      <c r="DD329" s="41"/>
      <c r="DE329" s="41"/>
      <c r="DF329" s="41"/>
      <c r="DG329" s="41"/>
      <c r="DH329" s="41"/>
      <c r="DI329" s="41"/>
      <c r="DJ329" s="41"/>
      <c r="DK329" s="41"/>
      <c r="DL329" s="41"/>
      <c r="DM329" s="41"/>
      <c r="DN329" s="41"/>
      <c r="DO329" s="41"/>
      <c r="DP329" s="41"/>
      <c r="DQ329" s="41"/>
      <c r="DR329" s="41"/>
      <c r="DS329" s="41"/>
      <c r="DT329" s="41"/>
      <c r="DU329" s="41"/>
      <c r="DV329" s="41"/>
      <c r="DW329" s="41"/>
      <c r="DX329" s="41"/>
      <c r="DY329" s="41"/>
      <c r="DZ329" s="41"/>
      <c r="EA329" s="41"/>
      <c r="EB329" s="41"/>
      <c r="EC329" s="41"/>
      <c r="ED329" s="41"/>
      <c r="EE329" s="41"/>
      <c r="EF329" s="41"/>
      <c r="EG329" s="41"/>
      <c r="EH329" s="41"/>
      <c r="EI329" s="49"/>
      <c r="EJ329" s="41"/>
      <c r="EK329" s="41"/>
      <c r="EL329" s="41"/>
      <c r="EM329" s="41"/>
      <c r="EN329" s="41"/>
      <c r="EO329" s="41"/>
      <c r="EP329" s="41"/>
      <c r="EQ329" s="41"/>
      <c r="ER329" s="41"/>
      <c r="ES329" s="41"/>
      <c r="ET329" s="41"/>
      <c r="EU329" s="41"/>
      <c r="EV329" s="41"/>
      <c r="EW329" s="41"/>
      <c r="EX329" s="41"/>
      <c r="EY329" s="41"/>
      <c r="EZ329" s="41"/>
      <c r="FA329" s="41"/>
      <c r="FB329" s="41"/>
      <c r="FC329" s="41"/>
      <c r="FD329" s="41"/>
      <c r="FE329" s="41"/>
      <c r="FF329" s="41"/>
      <c r="FG329" s="41"/>
      <c r="FH329" s="41"/>
      <c r="FI329" s="41"/>
      <c r="FJ329" s="41"/>
      <c r="FK329" s="41"/>
      <c r="FL329" s="41"/>
      <c r="FM329" s="41"/>
      <c r="FN329" s="41"/>
      <c r="FO329" s="41"/>
      <c r="FP329" s="41"/>
      <c r="FQ329" s="41"/>
      <c r="FR329" s="41"/>
      <c r="FS329" s="41"/>
      <c r="FT329" s="41"/>
      <c r="FU329" s="41"/>
      <c r="FV329" s="41"/>
      <c r="FW329" s="41"/>
      <c r="FX329" s="41"/>
      <c r="FY329" s="41"/>
      <c r="FZ329" s="41"/>
      <c r="GA329" s="41"/>
      <c r="GB329" s="41"/>
      <c r="GC329" s="41"/>
      <c r="GD329" s="41"/>
      <c r="GE329" s="41"/>
      <c r="GF329" s="41"/>
      <c r="GG329" s="41"/>
      <c r="GH329" s="41"/>
      <c r="GI329" s="41"/>
      <c r="GJ329" s="41"/>
      <c r="GK329" s="41"/>
      <c r="GL329" s="41"/>
      <c r="GM329" s="41"/>
      <c r="GN329" s="41"/>
      <c r="GO329" s="41"/>
      <c r="GP329" s="41"/>
      <c r="GQ329" s="41"/>
      <c r="GR329" s="41"/>
      <c r="GS329" s="41"/>
      <c r="GT329" s="41"/>
      <c r="GU329" s="41"/>
      <c r="GV329" s="41"/>
      <c r="GW329" s="41"/>
      <c r="GX329" s="41"/>
      <c r="GY329" s="41"/>
      <c r="GZ329" s="41"/>
      <c r="HA329" s="41"/>
      <c r="HB329" s="41"/>
      <c r="HC329" s="41"/>
      <c r="HD329" s="41"/>
      <c r="HE329" s="41"/>
      <c r="HF329" s="41"/>
      <c r="HG329" s="41"/>
      <c r="HH329" s="41"/>
      <c r="HI329" s="41"/>
      <c r="HJ329" s="41"/>
      <c r="HK329" s="41"/>
      <c r="HL329" s="41"/>
      <c r="HM329" s="41"/>
      <c r="HN329" s="41"/>
      <c r="HO329" s="41"/>
      <c r="HP329" s="41"/>
      <c r="HQ329" s="41"/>
      <c r="HR329" s="41"/>
      <c r="HS329" s="41"/>
      <c r="HT329" s="172"/>
    </row>
    <row r="330" spans="1:228" s="173" customFormat="1" ht="42.75">
      <c r="A330" s="36">
        <v>71351540</v>
      </c>
      <c r="B330" s="36" t="s">
        <v>462</v>
      </c>
      <c r="C330" s="36" t="s">
        <v>27</v>
      </c>
      <c r="D330" s="60" t="s">
        <v>24</v>
      </c>
      <c r="E330" s="32">
        <v>160000</v>
      </c>
      <c r="F330" s="32">
        <v>160000</v>
      </c>
      <c r="G330" s="60">
        <v>1</v>
      </c>
      <c r="H330" s="7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41"/>
      <c r="BT330" s="41"/>
      <c r="BU330" s="41"/>
      <c r="BV330" s="41"/>
      <c r="BW330" s="41"/>
      <c r="BX330" s="41"/>
      <c r="BY330" s="41"/>
      <c r="BZ330" s="41"/>
      <c r="CA330" s="41"/>
      <c r="CB330" s="41"/>
      <c r="CC330" s="41"/>
      <c r="CD330" s="41"/>
      <c r="CE330" s="41"/>
      <c r="CF330" s="41"/>
      <c r="CG330" s="41"/>
      <c r="CH330" s="41"/>
      <c r="CI330" s="41"/>
      <c r="CJ330" s="41"/>
      <c r="CK330" s="41"/>
      <c r="CL330" s="41"/>
      <c r="CM330" s="41"/>
      <c r="CN330" s="41"/>
      <c r="CO330" s="41"/>
      <c r="CP330" s="41"/>
      <c r="CQ330" s="41"/>
      <c r="CR330" s="41"/>
      <c r="CS330" s="41"/>
      <c r="CT330" s="41"/>
      <c r="CU330" s="41"/>
      <c r="CV330" s="41"/>
      <c r="CW330" s="41"/>
      <c r="CX330" s="41"/>
      <c r="CY330" s="41"/>
      <c r="CZ330" s="41"/>
      <c r="DA330" s="41"/>
      <c r="DB330" s="41"/>
      <c r="DC330" s="41"/>
      <c r="DD330" s="41"/>
      <c r="DE330" s="41"/>
      <c r="DF330" s="41"/>
      <c r="DG330" s="41"/>
      <c r="DH330" s="41"/>
      <c r="DI330" s="41"/>
      <c r="DJ330" s="41"/>
      <c r="DK330" s="41"/>
      <c r="DL330" s="41"/>
      <c r="DM330" s="41"/>
      <c r="DN330" s="41"/>
      <c r="DO330" s="41"/>
      <c r="DP330" s="41"/>
      <c r="DQ330" s="41"/>
      <c r="DR330" s="41"/>
      <c r="DS330" s="41"/>
      <c r="DT330" s="41"/>
      <c r="DU330" s="41"/>
      <c r="DV330" s="41"/>
      <c r="DW330" s="41"/>
      <c r="DX330" s="41"/>
      <c r="DY330" s="41"/>
      <c r="DZ330" s="41"/>
      <c r="EA330" s="41"/>
      <c r="EB330" s="41"/>
      <c r="EC330" s="41"/>
      <c r="ED330" s="41"/>
      <c r="EE330" s="41"/>
      <c r="EF330" s="41"/>
      <c r="EG330" s="41"/>
      <c r="EH330" s="41"/>
      <c r="EI330" s="49"/>
      <c r="EJ330" s="41"/>
      <c r="EK330" s="41"/>
      <c r="EL330" s="41"/>
      <c r="EM330" s="41"/>
      <c r="EN330" s="41"/>
      <c r="EO330" s="41"/>
      <c r="EP330" s="41"/>
      <c r="EQ330" s="41"/>
      <c r="ER330" s="41"/>
      <c r="ES330" s="41"/>
      <c r="ET330" s="41"/>
      <c r="EU330" s="41"/>
      <c r="EV330" s="41"/>
      <c r="EW330" s="41"/>
      <c r="EX330" s="41"/>
      <c r="EY330" s="41"/>
      <c r="EZ330" s="41"/>
      <c r="FA330" s="41"/>
      <c r="FB330" s="41"/>
      <c r="FC330" s="41"/>
      <c r="FD330" s="41"/>
      <c r="FE330" s="41"/>
      <c r="FF330" s="41"/>
      <c r="FG330" s="41"/>
      <c r="FH330" s="41"/>
      <c r="FI330" s="41"/>
      <c r="FJ330" s="41"/>
      <c r="FK330" s="41"/>
      <c r="FL330" s="41"/>
      <c r="FM330" s="41"/>
      <c r="FN330" s="41"/>
      <c r="FO330" s="41"/>
      <c r="FP330" s="41"/>
      <c r="FQ330" s="41"/>
      <c r="FR330" s="41"/>
      <c r="FS330" s="41"/>
      <c r="FT330" s="41"/>
      <c r="FU330" s="41"/>
      <c r="FV330" s="41"/>
      <c r="FW330" s="41"/>
      <c r="FX330" s="41"/>
      <c r="FY330" s="41"/>
      <c r="FZ330" s="41"/>
      <c r="GA330" s="41"/>
      <c r="GB330" s="41"/>
      <c r="GC330" s="41"/>
      <c r="GD330" s="41"/>
      <c r="GE330" s="41"/>
      <c r="GF330" s="41"/>
      <c r="GG330" s="41"/>
      <c r="GH330" s="41"/>
      <c r="GI330" s="41"/>
      <c r="GJ330" s="41"/>
      <c r="GK330" s="41"/>
      <c r="GL330" s="41"/>
      <c r="GM330" s="41"/>
      <c r="GN330" s="41"/>
      <c r="GO330" s="41"/>
      <c r="GP330" s="41"/>
      <c r="GQ330" s="41"/>
      <c r="GR330" s="41"/>
      <c r="GS330" s="41"/>
      <c r="GT330" s="41"/>
      <c r="GU330" s="41"/>
      <c r="GV330" s="41"/>
      <c r="GW330" s="41"/>
      <c r="GX330" s="41"/>
      <c r="GY330" s="41"/>
      <c r="GZ330" s="41"/>
      <c r="HA330" s="41"/>
      <c r="HB330" s="41"/>
      <c r="HC330" s="41"/>
      <c r="HD330" s="41"/>
      <c r="HE330" s="41"/>
      <c r="HF330" s="41"/>
      <c r="HG330" s="41"/>
      <c r="HH330" s="41"/>
      <c r="HI330" s="41"/>
      <c r="HJ330" s="41"/>
      <c r="HK330" s="41"/>
      <c r="HL330" s="41"/>
      <c r="HM330" s="41"/>
      <c r="HN330" s="41"/>
      <c r="HO330" s="41"/>
      <c r="HP330" s="41"/>
      <c r="HQ330" s="41"/>
      <c r="HR330" s="41"/>
      <c r="HS330" s="41"/>
      <c r="HT330" s="172"/>
    </row>
    <row r="331" spans="1:228" s="173" customFormat="1" ht="57">
      <c r="A331" s="36">
        <v>71351540</v>
      </c>
      <c r="B331" s="36" t="s">
        <v>446</v>
      </c>
      <c r="C331" s="36" t="s">
        <v>27</v>
      </c>
      <c r="D331" s="60" t="s">
        <v>24</v>
      </c>
      <c r="E331" s="32">
        <v>800000</v>
      </c>
      <c r="F331" s="32">
        <v>800000</v>
      </c>
      <c r="G331" s="60">
        <v>1</v>
      </c>
      <c r="H331" s="7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  <c r="BG331" s="41"/>
      <c r="BH331" s="41"/>
      <c r="BI331" s="41"/>
      <c r="BJ331" s="41"/>
      <c r="BK331" s="41"/>
      <c r="BL331" s="41"/>
      <c r="BM331" s="41"/>
      <c r="BN331" s="41"/>
      <c r="BO331" s="41"/>
      <c r="BP331" s="41"/>
      <c r="BQ331" s="41"/>
      <c r="BR331" s="41"/>
      <c r="BS331" s="41"/>
      <c r="BT331" s="41"/>
      <c r="BU331" s="41"/>
      <c r="BV331" s="41"/>
      <c r="BW331" s="41"/>
      <c r="BX331" s="41"/>
      <c r="BY331" s="41"/>
      <c r="BZ331" s="41"/>
      <c r="CA331" s="41"/>
      <c r="CB331" s="41"/>
      <c r="CC331" s="41"/>
      <c r="CD331" s="41"/>
      <c r="CE331" s="41"/>
      <c r="CF331" s="41"/>
      <c r="CG331" s="41"/>
      <c r="CH331" s="41"/>
      <c r="CI331" s="41"/>
      <c r="CJ331" s="41"/>
      <c r="CK331" s="41"/>
      <c r="CL331" s="41"/>
      <c r="CM331" s="41"/>
      <c r="CN331" s="41"/>
      <c r="CO331" s="41"/>
      <c r="CP331" s="41"/>
      <c r="CQ331" s="41"/>
      <c r="CR331" s="41"/>
      <c r="CS331" s="41"/>
      <c r="CT331" s="41"/>
      <c r="CU331" s="41"/>
      <c r="CV331" s="41"/>
      <c r="CW331" s="41"/>
      <c r="CX331" s="41"/>
      <c r="CY331" s="41"/>
      <c r="CZ331" s="41"/>
      <c r="DA331" s="41"/>
      <c r="DB331" s="41"/>
      <c r="DC331" s="41"/>
      <c r="DD331" s="41"/>
      <c r="DE331" s="41"/>
      <c r="DF331" s="41"/>
      <c r="DG331" s="41"/>
      <c r="DH331" s="41"/>
      <c r="DI331" s="41"/>
      <c r="DJ331" s="41"/>
      <c r="DK331" s="41"/>
      <c r="DL331" s="41"/>
      <c r="DM331" s="41"/>
      <c r="DN331" s="41"/>
      <c r="DO331" s="41"/>
      <c r="DP331" s="41"/>
      <c r="DQ331" s="41"/>
      <c r="DR331" s="41"/>
      <c r="DS331" s="41"/>
      <c r="DT331" s="41"/>
      <c r="DU331" s="41"/>
      <c r="DV331" s="41"/>
      <c r="DW331" s="41"/>
      <c r="DX331" s="41"/>
      <c r="DY331" s="41"/>
      <c r="DZ331" s="41"/>
      <c r="EA331" s="41"/>
      <c r="EB331" s="41"/>
      <c r="EC331" s="41"/>
      <c r="ED331" s="41"/>
      <c r="EE331" s="41"/>
      <c r="EF331" s="41"/>
      <c r="EG331" s="41"/>
      <c r="EH331" s="41"/>
      <c r="EI331" s="49"/>
      <c r="EJ331" s="41"/>
      <c r="EK331" s="41"/>
      <c r="EL331" s="41"/>
      <c r="EM331" s="41"/>
      <c r="EN331" s="41"/>
      <c r="EO331" s="41"/>
      <c r="EP331" s="41"/>
      <c r="EQ331" s="41"/>
      <c r="ER331" s="41"/>
      <c r="ES331" s="41"/>
      <c r="ET331" s="41"/>
      <c r="EU331" s="41"/>
      <c r="EV331" s="41"/>
      <c r="EW331" s="41"/>
      <c r="EX331" s="41"/>
      <c r="EY331" s="41"/>
      <c r="EZ331" s="41"/>
      <c r="FA331" s="41"/>
      <c r="FB331" s="41"/>
      <c r="FC331" s="41"/>
      <c r="FD331" s="41"/>
      <c r="FE331" s="41"/>
      <c r="FF331" s="41"/>
      <c r="FG331" s="41"/>
      <c r="FH331" s="41"/>
      <c r="FI331" s="41"/>
      <c r="FJ331" s="41"/>
      <c r="FK331" s="41"/>
      <c r="FL331" s="41"/>
      <c r="FM331" s="41"/>
      <c r="FN331" s="41"/>
      <c r="FO331" s="41"/>
      <c r="FP331" s="41"/>
      <c r="FQ331" s="41"/>
      <c r="FR331" s="41"/>
      <c r="FS331" s="41"/>
      <c r="FT331" s="41"/>
      <c r="FU331" s="41"/>
      <c r="FV331" s="41"/>
      <c r="FW331" s="41"/>
      <c r="FX331" s="41"/>
      <c r="FY331" s="41"/>
      <c r="FZ331" s="41"/>
      <c r="GA331" s="41"/>
      <c r="GB331" s="41"/>
      <c r="GC331" s="41"/>
      <c r="GD331" s="41"/>
      <c r="GE331" s="41"/>
      <c r="GF331" s="41"/>
      <c r="GG331" s="41"/>
      <c r="GH331" s="41"/>
      <c r="GI331" s="41"/>
      <c r="GJ331" s="41"/>
      <c r="GK331" s="41"/>
      <c r="GL331" s="41"/>
      <c r="GM331" s="41"/>
      <c r="GN331" s="41"/>
      <c r="GO331" s="41"/>
      <c r="GP331" s="41"/>
      <c r="GQ331" s="41"/>
      <c r="GR331" s="41"/>
      <c r="GS331" s="41"/>
      <c r="GT331" s="41"/>
      <c r="GU331" s="41"/>
      <c r="GV331" s="41"/>
      <c r="GW331" s="41"/>
      <c r="GX331" s="41"/>
      <c r="GY331" s="41"/>
      <c r="GZ331" s="41"/>
      <c r="HA331" s="41"/>
      <c r="HB331" s="41"/>
      <c r="HC331" s="41"/>
      <c r="HD331" s="41"/>
      <c r="HE331" s="41"/>
      <c r="HF331" s="41"/>
      <c r="HG331" s="41"/>
      <c r="HH331" s="41"/>
      <c r="HI331" s="41"/>
      <c r="HJ331" s="41"/>
      <c r="HK331" s="41"/>
      <c r="HL331" s="41"/>
      <c r="HM331" s="41"/>
      <c r="HN331" s="41"/>
      <c r="HO331" s="41"/>
      <c r="HP331" s="41"/>
      <c r="HQ331" s="41"/>
      <c r="HR331" s="41"/>
      <c r="HS331" s="41"/>
      <c r="HT331" s="172"/>
    </row>
    <row r="332" spans="1:228" s="173" customFormat="1" ht="57">
      <c r="A332" s="36">
        <v>98111140</v>
      </c>
      <c r="B332" s="36" t="s">
        <v>447</v>
      </c>
      <c r="C332" s="36" t="s">
        <v>23</v>
      </c>
      <c r="D332" s="60" t="s">
        <v>24</v>
      </c>
      <c r="E332" s="32">
        <v>67500</v>
      </c>
      <c r="F332" s="32">
        <v>67500</v>
      </c>
      <c r="G332" s="60">
        <v>1</v>
      </c>
      <c r="H332" s="7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  <c r="BG332" s="41"/>
      <c r="BH332" s="41"/>
      <c r="BI332" s="41"/>
      <c r="BJ332" s="41"/>
      <c r="BK332" s="41"/>
      <c r="BL332" s="41"/>
      <c r="BM332" s="41"/>
      <c r="BN332" s="41"/>
      <c r="BO332" s="41"/>
      <c r="BP332" s="41"/>
      <c r="BQ332" s="41"/>
      <c r="BR332" s="41"/>
      <c r="BS332" s="41"/>
      <c r="BT332" s="41"/>
      <c r="BU332" s="41"/>
      <c r="BV332" s="41"/>
      <c r="BW332" s="41"/>
      <c r="BX332" s="41"/>
      <c r="BY332" s="41"/>
      <c r="BZ332" s="41"/>
      <c r="CA332" s="41"/>
      <c r="CB332" s="41"/>
      <c r="CC332" s="41"/>
      <c r="CD332" s="41"/>
      <c r="CE332" s="41"/>
      <c r="CF332" s="41"/>
      <c r="CG332" s="41"/>
      <c r="CH332" s="41"/>
      <c r="CI332" s="41"/>
      <c r="CJ332" s="41"/>
      <c r="CK332" s="41"/>
      <c r="CL332" s="41"/>
      <c r="CM332" s="41"/>
      <c r="CN332" s="41"/>
      <c r="CO332" s="41"/>
      <c r="CP332" s="41"/>
      <c r="CQ332" s="41"/>
      <c r="CR332" s="41"/>
      <c r="CS332" s="41"/>
      <c r="CT332" s="41"/>
      <c r="CU332" s="41"/>
      <c r="CV332" s="41"/>
      <c r="CW332" s="41"/>
      <c r="CX332" s="41"/>
      <c r="CY332" s="41"/>
      <c r="CZ332" s="41"/>
      <c r="DA332" s="41"/>
      <c r="DB332" s="41"/>
      <c r="DC332" s="41"/>
      <c r="DD332" s="41"/>
      <c r="DE332" s="41"/>
      <c r="DF332" s="41"/>
      <c r="DG332" s="41"/>
      <c r="DH332" s="41"/>
      <c r="DI332" s="41"/>
      <c r="DJ332" s="41"/>
      <c r="DK332" s="41"/>
      <c r="DL332" s="41"/>
      <c r="DM332" s="41"/>
      <c r="DN332" s="41"/>
      <c r="DO332" s="41"/>
      <c r="DP332" s="41"/>
      <c r="DQ332" s="41"/>
      <c r="DR332" s="41"/>
      <c r="DS332" s="41"/>
      <c r="DT332" s="41"/>
      <c r="DU332" s="41"/>
      <c r="DV332" s="41"/>
      <c r="DW332" s="41"/>
      <c r="DX332" s="41"/>
      <c r="DY332" s="41"/>
      <c r="DZ332" s="41"/>
      <c r="EA332" s="41"/>
      <c r="EB332" s="41"/>
      <c r="EC332" s="41"/>
      <c r="ED332" s="41"/>
      <c r="EE332" s="41"/>
      <c r="EF332" s="41"/>
      <c r="EG332" s="41"/>
      <c r="EH332" s="41"/>
      <c r="EI332" s="49"/>
      <c r="EJ332" s="41"/>
      <c r="EK332" s="41"/>
      <c r="EL332" s="41"/>
      <c r="EM332" s="41"/>
      <c r="EN332" s="41"/>
      <c r="EO332" s="41"/>
      <c r="EP332" s="41"/>
      <c r="EQ332" s="41"/>
      <c r="ER332" s="41"/>
      <c r="ES332" s="41"/>
      <c r="ET332" s="41"/>
      <c r="EU332" s="41"/>
      <c r="EV332" s="41"/>
      <c r="EW332" s="41"/>
      <c r="EX332" s="41"/>
      <c r="EY332" s="41"/>
      <c r="EZ332" s="41"/>
      <c r="FA332" s="41"/>
      <c r="FB332" s="41"/>
      <c r="FC332" s="41"/>
      <c r="FD332" s="41"/>
      <c r="FE332" s="41"/>
      <c r="FF332" s="41"/>
      <c r="FG332" s="41"/>
      <c r="FH332" s="41"/>
      <c r="FI332" s="41"/>
      <c r="FJ332" s="41"/>
      <c r="FK332" s="41"/>
      <c r="FL332" s="41"/>
      <c r="FM332" s="41"/>
      <c r="FN332" s="41"/>
      <c r="FO332" s="41"/>
      <c r="FP332" s="41"/>
      <c r="FQ332" s="41"/>
      <c r="FR332" s="41"/>
      <c r="FS332" s="41"/>
      <c r="FT332" s="41"/>
      <c r="FU332" s="41"/>
      <c r="FV332" s="41"/>
      <c r="FW332" s="41"/>
      <c r="FX332" s="41"/>
      <c r="FY332" s="41"/>
      <c r="FZ332" s="41"/>
      <c r="GA332" s="41"/>
      <c r="GB332" s="41"/>
      <c r="GC332" s="41"/>
      <c r="GD332" s="41"/>
      <c r="GE332" s="41"/>
      <c r="GF332" s="41"/>
      <c r="GG332" s="41"/>
      <c r="GH332" s="41"/>
      <c r="GI332" s="41"/>
      <c r="GJ332" s="41"/>
      <c r="GK332" s="41"/>
      <c r="GL332" s="41"/>
      <c r="GM332" s="41"/>
      <c r="GN332" s="41"/>
      <c r="GO332" s="41"/>
      <c r="GP332" s="41"/>
      <c r="GQ332" s="41"/>
      <c r="GR332" s="41"/>
      <c r="GS332" s="41"/>
      <c r="GT332" s="41"/>
      <c r="GU332" s="41"/>
      <c r="GV332" s="41"/>
      <c r="GW332" s="41"/>
      <c r="GX332" s="41"/>
      <c r="GY332" s="41"/>
      <c r="GZ332" s="41"/>
      <c r="HA332" s="41"/>
      <c r="HB332" s="41"/>
      <c r="HC332" s="41"/>
      <c r="HD332" s="41"/>
      <c r="HE332" s="41"/>
      <c r="HF332" s="41"/>
      <c r="HG332" s="41"/>
      <c r="HH332" s="41"/>
      <c r="HI332" s="41"/>
      <c r="HJ332" s="41"/>
      <c r="HK332" s="41"/>
      <c r="HL332" s="41"/>
      <c r="HM332" s="41"/>
      <c r="HN332" s="41"/>
      <c r="HO332" s="41"/>
      <c r="HP332" s="41"/>
      <c r="HQ332" s="41"/>
      <c r="HR332" s="41"/>
      <c r="HS332" s="41"/>
      <c r="HT332" s="172"/>
    </row>
    <row r="333" spans="1:228" s="173" customFormat="1" ht="42.75">
      <c r="A333" s="36">
        <v>98111140</v>
      </c>
      <c r="B333" s="36" t="s">
        <v>463</v>
      </c>
      <c r="C333" s="36" t="s">
        <v>23</v>
      </c>
      <c r="D333" s="60" t="s">
        <v>24</v>
      </c>
      <c r="E333" s="32">
        <v>48000</v>
      </c>
      <c r="F333" s="32">
        <v>48000</v>
      </c>
      <c r="G333" s="60">
        <v>1</v>
      </c>
      <c r="H333" s="7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  <c r="BG333" s="41"/>
      <c r="BH333" s="41"/>
      <c r="BI333" s="41"/>
      <c r="BJ333" s="41"/>
      <c r="BK333" s="41"/>
      <c r="BL333" s="41"/>
      <c r="BM333" s="41"/>
      <c r="BN333" s="41"/>
      <c r="BO333" s="41"/>
      <c r="BP333" s="41"/>
      <c r="BQ333" s="41"/>
      <c r="BR333" s="41"/>
      <c r="BS333" s="41"/>
      <c r="BT333" s="41"/>
      <c r="BU333" s="41"/>
      <c r="BV333" s="41"/>
      <c r="BW333" s="41"/>
      <c r="BX333" s="41"/>
      <c r="BY333" s="41"/>
      <c r="BZ333" s="41"/>
      <c r="CA333" s="41"/>
      <c r="CB333" s="41"/>
      <c r="CC333" s="41"/>
      <c r="CD333" s="41"/>
      <c r="CE333" s="41"/>
      <c r="CF333" s="41"/>
      <c r="CG333" s="41"/>
      <c r="CH333" s="41"/>
      <c r="CI333" s="41"/>
      <c r="CJ333" s="41"/>
      <c r="CK333" s="41"/>
      <c r="CL333" s="41"/>
      <c r="CM333" s="41"/>
      <c r="CN333" s="41"/>
      <c r="CO333" s="41"/>
      <c r="CP333" s="41"/>
      <c r="CQ333" s="41"/>
      <c r="CR333" s="41"/>
      <c r="CS333" s="41"/>
      <c r="CT333" s="41"/>
      <c r="CU333" s="41"/>
      <c r="CV333" s="41"/>
      <c r="CW333" s="41"/>
      <c r="CX333" s="41"/>
      <c r="CY333" s="41"/>
      <c r="CZ333" s="41"/>
      <c r="DA333" s="41"/>
      <c r="DB333" s="41"/>
      <c r="DC333" s="41"/>
      <c r="DD333" s="41"/>
      <c r="DE333" s="41"/>
      <c r="DF333" s="41"/>
      <c r="DG333" s="41"/>
      <c r="DH333" s="41"/>
      <c r="DI333" s="41"/>
      <c r="DJ333" s="41"/>
      <c r="DK333" s="41"/>
      <c r="DL333" s="41"/>
      <c r="DM333" s="41"/>
      <c r="DN333" s="41"/>
      <c r="DO333" s="41"/>
      <c r="DP333" s="41"/>
      <c r="DQ333" s="41"/>
      <c r="DR333" s="41"/>
      <c r="DS333" s="41"/>
      <c r="DT333" s="41"/>
      <c r="DU333" s="41"/>
      <c r="DV333" s="41"/>
      <c r="DW333" s="41"/>
      <c r="DX333" s="41"/>
      <c r="DY333" s="41"/>
      <c r="DZ333" s="41"/>
      <c r="EA333" s="41"/>
      <c r="EB333" s="41"/>
      <c r="EC333" s="41"/>
      <c r="ED333" s="41"/>
      <c r="EE333" s="41"/>
      <c r="EF333" s="41"/>
      <c r="EG333" s="41"/>
      <c r="EH333" s="41"/>
      <c r="EI333" s="49"/>
      <c r="EJ333" s="41"/>
      <c r="EK333" s="41"/>
      <c r="EL333" s="41"/>
      <c r="EM333" s="41"/>
      <c r="EN333" s="41"/>
      <c r="EO333" s="41"/>
      <c r="EP333" s="41"/>
      <c r="EQ333" s="41"/>
      <c r="ER333" s="41"/>
      <c r="ES333" s="41"/>
      <c r="ET333" s="41"/>
      <c r="EU333" s="41"/>
      <c r="EV333" s="41"/>
      <c r="EW333" s="41"/>
      <c r="EX333" s="41"/>
      <c r="EY333" s="41"/>
      <c r="EZ333" s="41"/>
      <c r="FA333" s="41"/>
      <c r="FB333" s="41"/>
      <c r="FC333" s="41"/>
      <c r="FD333" s="41"/>
      <c r="FE333" s="41"/>
      <c r="FF333" s="41"/>
      <c r="FG333" s="41"/>
      <c r="FH333" s="41"/>
      <c r="FI333" s="41"/>
      <c r="FJ333" s="41"/>
      <c r="FK333" s="41"/>
      <c r="FL333" s="41"/>
      <c r="FM333" s="41"/>
      <c r="FN333" s="41"/>
      <c r="FO333" s="41"/>
      <c r="FP333" s="41"/>
      <c r="FQ333" s="41"/>
      <c r="FR333" s="41"/>
      <c r="FS333" s="41"/>
      <c r="FT333" s="41"/>
      <c r="FU333" s="41"/>
      <c r="FV333" s="41"/>
      <c r="FW333" s="41"/>
      <c r="FX333" s="41"/>
      <c r="FY333" s="41"/>
      <c r="FZ333" s="41"/>
      <c r="GA333" s="41"/>
      <c r="GB333" s="41"/>
      <c r="GC333" s="41"/>
      <c r="GD333" s="41"/>
      <c r="GE333" s="41"/>
      <c r="GF333" s="41"/>
      <c r="GG333" s="41"/>
      <c r="GH333" s="41"/>
      <c r="GI333" s="41"/>
      <c r="GJ333" s="41"/>
      <c r="GK333" s="41"/>
      <c r="GL333" s="41"/>
      <c r="GM333" s="41"/>
      <c r="GN333" s="41"/>
      <c r="GO333" s="41"/>
      <c r="GP333" s="41"/>
      <c r="GQ333" s="41"/>
      <c r="GR333" s="41"/>
      <c r="GS333" s="41"/>
      <c r="GT333" s="41"/>
      <c r="GU333" s="41"/>
      <c r="GV333" s="41"/>
      <c r="GW333" s="41"/>
      <c r="GX333" s="41"/>
      <c r="GY333" s="41"/>
      <c r="GZ333" s="41"/>
      <c r="HA333" s="41"/>
      <c r="HB333" s="41"/>
      <c r="HC333" s="41"/>
      <c r="HD333" s="41"/>
      <c r="HE333" s="41"/>
      <c r="HF333" s="41"/>
      <c r="HG333" s="41"/>
      <c r="HH333" s="41"/>
      <c r="HI333" s="41"/>
      <c r="HJ333" s="41"/>
      <c r="HK333" s="41"/>
      <c r="HL333" s="41"/>
      <c r="HM333" s="41"/>
      <c r="HN333" s="41"/>
      <c r="HO333" s="41"/>
      <c r="HP333" s="41"/>
      <c r="HQ333" s="41"/>
      <c r="HR333" s="41"/>
      <c r="HS333" s="41"/>
      <c r="HT333" s="172"/>
    </row>
    <row r="334" spans="1:228" s="173" customFormat="1" ht="71.25">
      <c r="A334" s="36">
        <v>98111140</v>
      </c>
      <c r="B334" s="36" t="s">
        <v>458</v>
      </c>
      <c r="C334" s="36" t="s">
        <v>23</v>
      </c>
      <c r="D334" s="60" t="s">
        <v>24</v>
      </c>
      <c r="E334" s="32">
        <v>86716</v>
      </c>
      <c r="F334" s="32">
        <v>86716</v>
      </c>
      <c r="G334" s="60">
        <v>1</v>
      </c>
      <c r="H334" s="7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  <c r="BG334" s="41"/>
      <c r="BH334" s="41"/>
      <c r="BI334" s="41"/>
      <c r="BJ334" s="41"/>
      <c r="BK334" s="41"/>
      <c r="BL334" s="41"/>
      <c r="BM334" s="41"/>
      <c r="BN334" s="41"/>
      <c r="BO334" s="41"/>
      <c r="BP334" s="41"/>
      <c r="BQ334" s="41"/>
      <c r="BR334" s="41"/>
      <c r="BS334" s="41"/>
      <c r="BT334" s="41"/>
      <c r="BU334" s="41"/>
      <c r="BV334" s="41"/>
      <c r="BW334" s="41"/>
      <c r="BX334" s="41"/>
      <c r="BY334" s="41"/>
      <c r="BZ334" s="41"/>
      <c r="CA334" s="41"/>
      <c r="CB334" s="41"/>
      <c r="CC334" s="41"/>
      <c r="CD334" s="41"/>
      <c r="CE334" s="41"/>
      <c r="CF334" s="41"/>
      <c r="CG334" s="41"/>
      <c r="CH334" s="41"/>
      <c r="CI334" s="41"/>
      <c r="CJ334" s="41"/>
      <c r="CK334" s="41"/>
      <c r="CL334" s="41"/>
      <c r="CM334" s="41"/>
      <c r="CN334" s="41"/>
      <c r="CO334" s="41"/>
      <c r="CP334" s="41"/>
      <c r="CQ334" s="41"/>
      <c r="CR334" s="41"/>
      <c r="CS334" s="41"/>
      <c r="CT334" s="41"/>
      <c r="CU334" s="41"/>
      <c r="CV334" s="41"/>
      <c r="CW334" s="41"/>
      <c r="CX334" s="41"/>
      <c r="CY334" s="41"/>
      <c r="CZ334" s="41"/>
      <c r="DA334" s="41"/>
      <c r="DB334" s="41"/>
      <c r="DC334" s="41"/>
      <c r="DD334" s="41"/>
      <c r="DE334" s="41"/>
      <c r="DF334" s="41"/>
      <c r="DG334" s="41"/>
      <c r="DH334" s="41"/>
      <c r="DI334" s="41"/>
      <c r="DJ334" s="41"/>
      <c r="DK334" s="41"/>
      <c r="DL334" s="41"/>
      <c r="DM334" s="41"/>
      <c r="DN334" s="41"/>
      <c r="DO334" s="41"/>
      <c r="DP334" s="41"/>
      <c r="DQ334" s="41"/>
      <c r="DR334" s="41"/>
      <c r="DS334" s="41"/>
      <c r="DT334" s="41"/>
      <c r="DU334" s="41"/>
      <c r="DV334" s="41"/>
      <c r="DW334" s="41"/>
      <c r="DX334" s="41"/>
      <c r="DY334" s="41"/>
      <c r="DZ334" s="41"/>
      <c r="EA334" s="41"/>
      <c r="EB334" s="41"/>
      <c r="EC334" s="41"/>
      <c r="ED334" s="41"/>
      <c r="EE334" s="41"/>
      <c r="EF334" s="41"/>
      <c r="EG334" s="41"/>
      <c r="EH334" s="41"/>
      <c r="EI334" s="49"/>
      <c r="EJ334" s="41"/>
      <c r="EK334" s="41"/>
      <c r="EL334" s="41"/>
      <c r="EM334" s="41"/>
      <c r="EN334" s="41"/>
      <c r="EO334" s="41"/>
      <c r="EP334" s="41"/>
      <c r="EQ334" s="41"/>
      <c r="ER334" s="41"/>
      <c r="ES334" s="41"/>
      <c r="ET334" s="41"/>
      <c r="EU334" s="41"/>
      <c r="EV334" s="41"/>
      <c r="EW334" s="41"/>
      <c r="EX334" s="41"/>
      <c r="EY334" s="41"/>
      <c r="EZ334" s="41"/>
      <c r="FA334" s="41"/>
      <c r="FB334" s="41"/>
      <c r="FC334" s="41"/>
      <c r="FD334" s="41"/>
      <c r="FE334" s="41"/>
      <c r="FF334" s="41"/>
      <c r="FG334" s="41"/>
      <c r="FH334" s="41"/>
      <c r="FI334" s="41"/>
      <c r="FJ334" s="41"/>
      <c r="FK334" s="41"/>
      <c r="FL334" s="41"/>
      <c r="FM334" s="41"/>
      <c r="FN334" s="41"/>
      <c r="FO334" s="41"/>
      <c r="FP334" s="41"/>
      <c r="FQ334" s="41"/>
      <c r="FR334" s="41"/>
      <c r="FS334" s="41"/>
      <c r="FT334" s="41"/>
      <c r="FU334" s="41"/>
      <c r="FV334" s="41"/>
      <c r="FW334" s="41"/>
      <c r="FX334" s="41"/>
      <c r="FY334" s="41"/>
      <c r="FZ334" s="41"/>
      <c r="GA334" s="41"/>
      <c r="GB334" s="41"/>
      <c r="GC334" s="41"/>
      <c r="GD334" s="41"/>
      <c r="GE334" s="41"/>
      <c r="GF334" s="41"/>
      <c r="GG334" s="41"/>
      <c r="GH334" s="41"/>
      <c r="GI334" s="41"/>
      <c r="GJ334" s="41"/>
      <c r="GK334" s="41"/>
      <c r="GL334" s="41"/>
      <c r="GM334" s="41"/>
      <c r="GN334" s="41"/>
      <c r="GO334" s="41"/>
      <c r="GP334" s="41"/>
      <c r="GQ334" s="41"/>
      <c r="GR334" s="41"/>
      <c r="GS334" s="41"/>
      <c r="GT334" s="41"/>
      <c r="GU334" s="41"/>
      <c r="GV334" s="41"/>
      <c r="GW334" s="41"/>
      <c r="GX334" s="41"/>
      <c r="GY334" s="41"/>
      <c r="GZ334" s="41"/>
      <c r="HA334" s="41"/>
      <c r="HB334" s="41"/>
      <c r="HC334" s="41"/>
      <c r="HD334" s="41"/>
      <c r="HE334" s="41"/>
      <c r="HF334" s="41"/>
      <c r="HG334" s="41"/>
      <c r="HH334" s="41"/>
      <c r="HI334" s="41"/>
      <c r="HJ334" s="41"/>
      <c r="HK334" s="41"/>
      <c r="HL334" s="41"/>
      <c r="HM334" s="41"/>
      <c r="HN334" s="41"/>
      <c r="HO334" s="41"/>
      <c r="HP334" s="41"/>
      <c r="HQ334" s="41"/>
      <c r="HR334" s="41"/>
      <c r="HS334" s="41"/>
      <c r="HT334" s="172"/>
    </row>
    <row r="335" spans="1:228" s="173" customFormat="1" ht="71.25">
      <c r="A335" s="36">
        <v>98111140</v>
      </c>
      <c r="B335" s="36" t="s">
        <v>457</v>
      </c>
      <c r="C335" s="36" t="s">
        <v>23</v>
      </c>
      <c r="D335" s="60" t="s">
        <v>24</v>
      </c>
      <c r="E335" s="32">
        <v>31728</v>
      </c>
      <c r="F335" s="32">
        <v>31728</v>
      </c>
      <c r="G335" s="60">
        <v>1</v>
      </c>
      <c r="H335" s="7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  <c r="BR335" s="41"/>
      <c r="BS335" s="41"/>
      <c r="BT335" s="41"/>
      <c r="BU335" s="41"/>
      <c r="BV335" s="41"/>
      <c r="BW335" s="41"/>
      <c r="BX335" s="41"/>
      <c r="BY335" s="41"/>
      <c r="BZ335" s="41"/>
      <c r="CA335" s="41"/>
      <c r="CB335" s="41"/>
      <c r="CC335" s="41"/>
      <c r="CD335" s="41"/>
      <c r="CE335" s="41"/>
      <c r="CF335" s="41"/>
      <c r="CG335" s="41"/>
      <c r="CH335" s="41"/>
      <c r="CI335" s="41"/>
      <c r="CJ335" s="41"/>
      <c r="CK335" s="41"/>
      <c r="CL335" s="41"/>
      <c r="CM335" s="41"/>
      <c r="CN335" s="41"/>
      <c r="CO335" s="41"/>
      <c r="CP335" s="41"/>
      <c r="CQ335" s="41"/>
      <c r="CR335" s="41"/>
      <c r="CS335" s="41"/>
      <c r="CT335" s="41"/>
      <c r="CU335" s="41"/>
      <c r="CV335" s="41"/>
      <c r="CW335" s="41"/>
      <c r="CX335" s="41"/>
      <c r="CY335" s="41"/>
      <c r="CZ335" s="41"/>
      <c r="DA335" s="41"/>
      <c r="DB335" s="41"/>
      <c r="DC335" s="41"/>
      <c r="DD335" s="41"/>
      <c r="DE335" s="41"/>
      <c r="DF335" s="41"/>
      <c r="DG335" s="41"/>
      <c r="DH335" s="41"/>
      <c r="DI335" s="41"/>
      <c r="DJ335" s="41"/>
      <c r="DK335" s="41"/>
      <c r="DL335" s="41"/>
      <c r="DM335" s="41"/>
      <c r="DN335" s="41"/>
      <c r="DO335" s="41"/>
      <c r="DP335" s="41"/>
      <c r="DQ335" s="41"/>
      <c r="DR335" s="41"/>
      <c r="DS335" s="41"/>
      <c r="DT335" s="41"/>
      <c r="DU335" s="41"/>
      <c r="DV335" s="41"/>
      <c r="DW335" s="41"/>
      <c r="DX335" s="41"/>
      <c r="DY335" s="41"/>
      <c r="DZ335" s="41"/>
      <c r="EA335" s="41"/>
      <c r="EB335" s="41"/>
      <c r="EC335" s="41"/>
      <c r="ED335" s="41"/>
      <c r="EE335" s="41"/>
      <c r="EF335" s="41"/>
      <c r="EG335" s="41"/>
      <c r="EH335" s="41"/>
      <c r="EI335" s="49"/>
      <c r="EJ335" s="41"/>
      <c r="EK335" s="41"/>
      <c r="EL335" s="41"/>
      <c r="EM335" s="41"/>
      <c r="EN335" s="41"/>
      <c r="EO335" s="41"/>
      <c r="EP335" s="41"/>
      <c r="EQ335" s="41"/>
      <c r="ER335" s="41"/>
      <c r="ES335" s="41"/>
      <c r="ET335" s="41"/>
      <c r="EU335" s="41"/>
      <c r="EV335" s="41"/>
      <c r="EW335" s="41"/>
      <c r="EX335" s="41"/>
      <c r="EY335" s="41"/>
      <c r="EZ335" s="41"/>
      <c r="FA335" s="41"/>
      <c r="FB335" s="41"/>
      <c r="FC335" s="41"/>
      <c r="FD335" s="41"/>
      <c r="FE335" s="41"/>
      <c r="FF335" s="41"/>
      <c r="FG335" s="41"/>
      <c r="FH335" s="41"/>
      <c r="FI335" s="41"/>
      <c r="FJ335" s="41"/>
      <c r="FK335" s="41"/>
      <c r="FL335" s="41"/>
      <c r="FM335" s="41"/>
      <c r="FN335" s="41"/>
      <c r="FO335" s="41"/>
      <c r="FP335" s="41"/>
      <c r="FQ335" s="41"/>
      <c r="FR335" s="41"/>
      <c r="FS335" s="41"/>
      <c r="FT335" s="41"/>
      <c r="FU335" s="41"/>
      <c r="FV335" s="41"/>
      <c r="FW335" s="41"/>
      <c r="FX335" s="41"/>
      <c r="FY335" s="41"/>
      <c r="FZ335" s="41"/>
      <c r="GA335" s="41"/>
      <c r="GB335" s="41"/>
      <c r="GC335" s="41"/>
      <c r="GD335" s="41"/>
      <c r="GE335" s="41"/>
      <c r="GF335" s="41"/>
      <c r="GG335" s="41"/>
      <c r="GH335" s="41"/>
      <c r="GI335" s="41"/>
      <c r="GJ335" s="41"/>
      <c r="GK335" s="41"/>
      <c r="GL335" s="41"/>
      <c r="GM335" s="41"/>
      <c r="GN335" s="41"/>
      <c r="GO335" s="41"/>
      <c r="GP335" s="41"/>
      <c r="GQ335" s="41"/>
      <c r="GR335" s="41"/>
      <c r="GS335" s="41"/>
      <c r="GT335" s="41"/>
      <c r="GU335" s="41"/>
      <c r="GV335" s="41"/>
      <c r="GW335" s="41"/>
      <c r="GX335" s="41"/>
      <c r="GY335" s="41"/>
      <c r="GZ335" s="41"/>
      <c r="HA335" s="41"/>
      <c r="HB335" s="41"/>
      <c r="HC335" s="41"/>
      <c r="HD335" s="41"/>
      <c r="HE335" s="41"/>
      <c r="HF335" s="41"/>
      <c r="HG335" s="41"/>
      <c r="HH335" s="41"/>
      <c r="HI335" s="41"/>
      <c r="HJ335" s="41"/>
      <c r="HK335" s="41"/>
      <c r="HL335" s="41"/>
      <c r="HM335" s="41"/>
      <c r="HN335" s="41"/>
      <c r="HO335" s="41"/>
      <c r="HP335" s="41"/>
      <c r="HQ335" s="41"/>
      <c r="HR335" s="41"/>
      <c r="HS335" s="41"/>
      <c r="HT335" s="172"/>
    </row>
    <row r="336" spans="1:228" s="173" customFormat="1" ht="71.25">
      <c r="A336" s="36">
        <v>98111140</v>
      </c>
      <c r="B336" s="36" t="s">
        <v>448</v>
      </c>
      <c r="C336" s="36" t="s">
        <v>23</v>
      </c>
      <c r="D336" s="60" t="s">
        <v>24</v>
      </c>
      <c r="E336" s="32">
        <v>39138</v>
      </c>
      <c r="F336" s="32">
        <v>39138</v>
      </c>
      <c r="G336" s="60">
        <v>1</v>
      </c>
      <c r="H336" s="7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  <c r="BG336" s="41"/>
      <c r="BH336" s="41"/>
      <c r="BI336" s="41"/>
      <c r="BJ336" s="41"/>
      <c r="BK336" s="41"/>
      <c r="BL336" s="41"/>
      <c r="BM336" s="41"/>
      <c r="BN336" s="41"/>
      <c r="BO336" s="41"/>
      <c r="BP336" s="41"/>
      <c r="BQ336" s="41"/>
      <c r="BR336" s="41"/>
      <c r="BS336" s="41"/>
      <c r="BT336" s="41"/>
      <c r="BU336" s="41"/>
      <c r="BV336" s="41"/>
      <c r="BW336" s="41"/>
      <c r="BX336" s="41"/>
      <c r="BY336" s="41"/>
      <c r="BZ336" s="41"/>
      <c r="CA336" s="41"/>
      <c r="CB336" s="41"/>
      <c r="CC336" s="41"/>
      <c r="CD336" s="41"/>
      <c r="CE336" s="41"/>
      <c r="CF336" s="41"/>
      <c r="CG336" s="41"/>
      <c r="CH336" s="41"/>
      <c r="CI336" s="41"/>
      <c r="CJ336" s="41"/>
      <c r="CK336" s="41"/>
      <c r="CL336" s="41"/>
      <c r="CM336" s="41"/>
      <c r="CN336" s="41"/>
      <c r="CO336" s="41"/>
      <c r="CP336" s="41"/>
      <c r="CQ336" s="41"/>
      <c r="CR336" s="41"/>
      <c r="CS336" s="41"/>
      <c r="CT336" s="41"/>
      <c r="CU336" s="41"/>
      <c r="CV336" s="41"/>
      <c r="CW336" s="41"/>
      <c r="CX336" s="41"/>
      <c r="CY336" s="41"/>
      <c r="CZ336" s="41"/>
      <c r="DA336" s="41"/>
      <c r="DB336" s="41"/>
      <c r="DC336" s="41"/>
      <c r="DD336" s="41"/>
      <c r="DE336" s="41"/>
      <c r="DF336" s="41"/>
      <c r="DG336" s="41"/>
      <c r="DH336" s="41"/>
      <c r="DI336" s="41"/>
      <c r="DJ336" s="41"/>
      <c r="DK336" s="41"/>
      <c r="DL336" s="41"/>
      <c r="DM336" s="41"/>
      <c r="DN336" s="41"/>
      <c r="DO336" s="41"/>
      <c r="DP336" s="41"/>
      <c r="DQ336" s="41"/>
      <c r="DR336" s="41"/>
      <c r="DS336" s="41"/>
      <c r="DT336" s="41"/>
      <c r="DU336" s="41"/>
      <c r="DV336" s="41"/>
      <c r="DW336" s="41"/>
      <c r="DX336" s="41"/>
      <c r="DY336" s="41"/>
      <c r="DZ336" s="41"/>
      <c r="EA336" s="41"/>
      <c r="EB336" s="41"/>
      <c r="EC336" s="41"/>
      <c r="ED336" s="41"/>
      <c r="EE336" s="41"/>
      <c r="EF336" s="41"/>
      <c r="EG336" s="41"/>
      <c r="EH336" s="41"/>
      <c r="EI336" s="49"/>
      <c r="EJ336" s="41"/>
      <c r="EK336" s="41"/>
      <c r="EL336" s="41"/>
      <c r="EM336" s="41"/>
      <c r="EN336" s="41"/>
      <c r="EO336" s="41"/>
      <c r="EP336" s="41"/>
      <c r="EQ336" s="41"/>
      <c r="ER336" s="41"/>
      <c r="ES336" s="41"/>
      <c r="ET336" s="41"/>
      <c r="EU336" s="41"/>
      <c r="EV336" s="41"/>
      <c r="EW336" s="41"/>
      <c r="EX336" s="41"/>
      <c r="EY336" s="41"/>
      <c r="EZ336" s="41"/>
      <c r="FA336" s="41"/>
      <c r="FB336" s="41"/>
      <c r="FC336" s="41"/>
      <c r="FD336" s="41"/>
      <c r="FE336" s="41"/>
      <c r="FF336" s="41"/>
      <c r="FG336" s="41"/>
      <c r="FH336" s="41"/>
      <c r="FI336" s="41"/>
      <c r="FJ336" s="41"/>
      <c r="FK336" s="41"/>
      <c r="FL336" s="41"/>
      <c r="FM336" s="41"/>
      <c r="FN336" s="41"/>
      <c r="FO336" s="41"/>
      <c r="FP336" s="41"/>
      <c r="FQ336" s="41"/>
      <c r="FR336" s="41"/>
      <c r="FS336" s="41"/>
      <c r="FT336" s="41"/>
      <c r="FU336" s="41"/>
      <c r="FV336" s="41"/>
      <c r="FW336" s="41"/>
      <c r="FX336" s="41"/>
      <c r="FY336" s="41"/>
      <c r="FZ336" s="41"/>
      <c r="GA336" s="41"/>
      <c r="GB336" s="41"/>
      <c r="GC336" s="41"/>
      <c r="GD336" s="41"/>
      <c r="GE336" s="41"/>
      <c r="GF336" s="41"/>
      <c r="GG336" s="41"/>
      <c r="GH336" s="41"/>
      <c r="GI336" s="41"/>
      <c r="GJ336" s="41"/>
      <c r="GK336" s="41"/>
      <c r="GL336" s="41"/>
      <c r="GM336" s="41"/>
      <c r="GN336" s="41"/>
      <c r="GO336" s="41"/>
      <c r="GP336" s="41"/>
      <c r="GQ336" s="41"/>
      <c r="GR336" s="41"/>
      <c r="GS336" s="41"/>
      <c r="GT336" s="41"/>
      <c r="GU336" s="41"/>
      <c r="GV336" s="41"/>
      <c r="GW336" s="41"/>
      <c r="GX336" s="41"/>
      <c r="GY336" s="41"/>
      <c r="GZ336" s="41"/>
      <c r="HA336" s="41"/>
      <c r="HB336" s="41"/>
      <c r="HC336" s="41"/>
      <c r="HD336" s="41"/>
      <c r="HE336" s="41"/>
      <c r="HF336" s="41"/>
      <c r="HG336" s="41"/>
      <c r="HH336" s="41"/>
      <c r="HI336" s="41"/>
      <c r="HJ336" s="41"/>
      <c r="HK336" s="41"/>
      <c r="HL336" s="41"/>
      <c r="HM336" s="41"/>
      <c r="HN336" s="41"/>
      <c r="HO336" s="41"/>
      <c r="HP336" s="41"/>
      <c r="HQ336" s="41"/>
      <c r="HR336" s="41"/>
      <c r="HS336" s="41"/>
      <c r="HT336" s="172"/>
    </row>
    <row r="337" spans="1:228" s="173" customFormat="1" ht="57">
      <c r="A337" s="36">
        <v>98111140</v>
      </c>
      <c r="B337" s="36" t="s">
        <v>449</v>
      </c>
      <c r="C337" s="36" t="s">
        <v>23</v>
      </c>
      <c r="D337" s="60" t="s">
        <v>24</v>
      </c>
      <c r="E337" s="32">
        <v>300000</v>
      </c>
      <c r="F337" s="32">
        <v>300000</v>
      </c>
      <c r="G337" s="60">
        <v>1</v>
      </c>
      <c r="H337" s="7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1"/>
      <c r="BK337" s="41"/>
      <c r="BL337" s="41"/>
      <c r="BM337" s="41"/>
      <c r="BN337" s="41"/>
      <c r="BO337" s="41"/>
      <c r="BP337" s="41"/>
      <c r="BQ337" s="41"/>
      <c r="BR337" s="41"/>
      <c r="BS337" s="41"/>
      <c r="BT337" s="41"/>
      <c r="BU337" s="41"/>
      <c r="BV337" s="41"/>
      <c r="BW337" s="41"/>
      <c r="BX337" s="41"/>
      <c r="BY337" s="41"/>
      <c r="BZ337" s="41"/>
      <c r="CA337" s="41"/>
      <c r="CB337" s="41"/>
      <c r="CC337" s="41"/>
      <c r="CD337" s="41"/>
      <c r="CE337" s="41"/>
      <c r="CF337" s="41"/>
      <c r="CG337" s="41"/>
      <c r="CH337" s="41"/>
      <c r="CI337" s="41"/>
      <c r="CJ337" s="41"/>
      <c r="CK337" s="41"/>
      <c r="CL337" s="41"/>
      <c r="CM337" s="41"/>
      <c r="CN337" s="41"/>
      <c r="CO337" s="41"/>
      <c r="CP337" s="41"/>
      <c r="CQ337" s="41"/>
      <c r="CR337" s="41"/>
      <c r="CS337" s="41"/>
      <c r="CT337" s="41"/>
      <c r="CU337" s="41"/>
      <c r="CV337" s="41"/>
      <c r="CW337" s="41"/>
      <c r="CX337" s="41"/>
      <c r="CY337" s="41"/>
      <c r="CZ337" s="41"/>
      <c r="DA337" s="41"/>
      <c r="DB337" s="41"/>
      <c r="DC337" s="41"/>
      <c r="DD337" s="41"/>
      <c r="DE337" s="41"/>
      <c r="DF337" s="41"/>
      <c r="DG337" s="41"/>
      <c r="DH337" s="41"/>
      <c r="DI337" s="41"/>
      <c r="DJ337" s="41"/>
      <c r="DK337" s="41"/>
      <c r="DL337" s="41"/>
      <c r="DM337" s="41"/>
      <c r="DN337" s="41"/>
      <c r="DO337" s="41"/>
      <c r="DP337" s="41"/>
      <c r="DQ337" s="41"/>
      <c r="DR337" s="41"/>
      <c r="DS337" s="41"/>
      <c r="DT337" s="41"/>
      <c r="DU337" s="41"/>
      <c r="DV337" s="41"/>
      <c r="DW337" s="41"/>
      <c r="DX337" s="41"/>
      <c r="DY337" s="41"/>
      <c r="DZ337" s="41"/>
      <c r="EA337" s="41"/>
      <c r="EB337" s="41"/>
      <c r="EC337" s="41"/>
      <c r="ED337" s="41"/>
      <c r="EE337" s="41"/>
      <c r="EF337" s="41"/>
      <c r="EG337" s="41"/>
      <c r="EH337" s="41"/>
      <c r="EI337" s="49"/>
      <c r="EJ337" s="41"/>
      <c r="EK337" s="41"/>
      <c r="EL337" s="41"/>
      <c r="EM337" s="41"/>
      <c r="EN337" s="41"/>
      <c r="EO337" s="41"/>
      <c r="EP337" s="41"/>
      <c r="EQ337" s="41"/>
      <c r="ER337" s="41"/>
      <c r="ES337" s="41"/>
      <c r="ET337" s="41"/>
      <c r="EU337" s="41"/>
      <c r="EV337" s="41"/>
      <c r="EW337" s="41"/>
      <c r="EX337" s="41"/>
      <c r="EY337" s="41"/>
      <c r="EZ337" s="41"/>
      <c r="FA337" s="41"/>
      <c r="FB337" s="41"/>
      <c r="FC337" s="41"/>
      <c r="FD337" s="41"/>
      <c r="FE337" s="41"/>
      <c r="FF337" s="41"/>
      <c r="FG337" s="41"/>
      <c r="FH337" s="41"/>
      <c r="FI337" s="41"/>
      <c r="FJ337" s="41"/>
      <c r="FK337" s="41"/>
      <c r="FL337" s="41"/>
      <c r="FM337" s="41"/>
      <c r="FN337" s="41"/>
      <c r="FO337" s="41"/>
      <c r="FP337" s="41"/>
      <c r="FQ337" s="41"/>
      <c r="FR337" s="41"/>
      <c r="FS337" s="41"/>
      <c r="FT337" s="41"/>
      <c r="FU337" s="41"/>
      <c r="FV337" s="41"/>
      <c r="FW337" s="41"/>
      <c r="FX337" s="41"/>
      <c r="FY337" s="41"/>
      <c r="FZ337" s="41"/>
      <c r="GA337" s="41"/>
      <c r="GB337" s="41"/>
      <c r="GC337" s="41"/>
      <c r="GD337" s="41"/>
      <c r="GE337" s="41"/>
      <c r="GF337" s="41"/>
      <c r="GG337" s="41"/>
      <c r="GH337" s="41"/>
      <c r="GI337" s="41"/>
      <c r="GJ337" s="41"/>
      <c r="GK337" s="41"/>
      <c r="GL337" s="41"/>
      <c r="GM337" s="41"/>
      <c r="GN337" s="41"/>
      <c r="GO337" s="41"/>
      <c r="GP337" s="41"/>
      <c r="GQ337" s="41"/>
      <c r="GR337" s="41"/>
      <c r="GS337" s="41"/>
      <c r="GT337" s="41"/>
      <c r="GU337" s="41"/>
      <c r="GV337" s="41"/>
      <c r="GW337" s="41"/>
      <c r="GX337" s="41"/>
      <c r="GY337" s="41"/>
      <c r="GZ337" s="41"/>
      <c r="HA337" s="41"/>
      <c r="HB337" s="41"/>
      <c r="HC337" s="41"/>
      <c r="HD337" s="41"/>
      <c r="HE337" s="41"/>
      <c r="HF337" s="41"/>
      <c r="HG337" s="41"/>
      <c r="HH337" s="41"/>
      <c r="HI337" s="41"/>
      <c r="HJ337" s="41"/>
      <c r="HK337" s="41"/>
      <c r="HL337" s="41"/>
      <c r="HM337" s="41"/>
      <c r="HN337" s="41"/>
      <c r="HO337" s="41"/>
      <c r="HP337" s="41"/>
      <c r="HQ337" s="41"/>
      <c r="HR337" s="41"/>
      <c r="HS337" s="41"/>
      <c r="HT337" s="172"/>
    </row>
    <row r="338" spans="1:228" s="173" customFormat="1" ht="71.25">
      <c r="A338" s="36">
        <v>98111140</v>
      </c>
      <c r="B338" s="36" t="s">
        <v>450</v>
      </c>
      <c r="C338" s="36" t="s">
        <v>23</v>
      </c>
      <c r="D338" s="60" t="s">
        <v>24</v>
      </c>
      <c r="E338" s="32">
        <v>240000</v>
      </c>
      <c r="F338" s="32">
        <v>240000</v>
      </c>
      <c r="G338" s="60">
        <v>1</v>
      </c>
      <c r="H338" s="7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  <c r="BG338" s="41"/>
      <c r="BH338" s="41"/>
      <c r="BI338" s="41"/>
      <c r="BJ338" s="41"/>
      <c r="BK338" s="41"/>
      <c r="BL338" s="41"/>
      <c r="BM338" s="41"/>
      <c r="BN338" s="41"/>
      <c r="BO338" s="41"/>
      <c r="BP338" s="41"/>
      <c r="BQ338" s="41"/>
      <c r="BR338" s="41"/>
      <c r="BS338" s="41"/>
      <c r="BT338" s="41"/>
      <c r="BU338" s="41"/>
      <c r="BV338" s="41"/>
      <c r="BW338" s="41"/>
      <c r="BX338" s="41"/>
      <c r="BY338" s="41"/>
      <c r="BZ338" s="41"/>
      <c r="CA338" s="41"/>
      <c r="CB338" s="41"/>
      <c r="CC338" s="41"/>
      <c r="CD338" s="41"/>
      <c r="CE338" s="41"/>
      <c r="CF338" s="41"/>
      <c r="CG338" s="41"/>
      <c r="CH338" s="41"/>
      <c r="CI338" s="41"/>
      <c r="CJ338" s="41"/>
      <c r="CK338" s="41"/>
      <c r="CL338" s="41"/>
      <c r="CM338" s="41"/>
      <c r="CN338" s="41"/>
      <c r="CO338" s="41"/>
      <c r="CP338" s="41"/>
      <c r="CQ338" s="41"/>
      <c r="CR338" s="41"/>
      <c r="CS338" s="41"/>
      <c r="CT338" s="41"/>
      <c r="CU338" s="41"/>
      <c r="CV338" s="41"/>
      <c r="CW338" s="41"/>
      <c r="CX338" s="41"/>
      <c r="CY338" s="41"/>
      <c r="CZ338" s="41"/>
      <c r="DA338" s="41"/>
      <c r="DB338" s="41"/>
      <c r="DC338" s="41"/>
      <c r="DD338" s="41"/>
      <c r="DE338" s="41"/>
      <c r="DF338" s="41"/>
      <c r="DG338" s="41"/>
      <c r="DH338" s="41"/>
      <c r="DI338" s="41"/>
      <c r="DJ338" s="41"/>
      <c r="DK338" s="41"/>
      <c r="DL338" s="41"/>
      <c r="DM338" s="41"/>
      <c r="DN338" s="41"/>
      <c r="DO338" s="41"/>
      <c r="DP338" s="41"/>
      <c r="DQ338" s="41"/>
      <c r="DR338" s="41"/>
      <c r="DS338" s="41"/>
      <c r="DT338" s="41"/>
      <c r="DU338" s="41"/>
      <c r="DV338" s="41"/>
      <c r="DW338" s="41"/>
      <c r="DX338" s="41"/>
      <c r="DY338" s="41"/>
      <c r="DZ338" s="41"/>
      <c r="EA338" s="41"/>
      <c r="EB338" s="41"/>
      <c r="EC338" s="41"/>
      <c r="ED338" s="41"/>
      <c r="EE338" s="41"/>
      <c r="EF338" s="41"/>
      <c r="EG338" s="41"/>
      <c r="EH338" s="41"/>
      <c r="EI338" s="49"/>
      <c r="EJ338" s="41"/>
      <c r="EK338" s="41"/>
      <c r="EL338" s="41"/>
      <c r="EM338" s="41"/>
      <c r="EN338" s="41"/>
      <c r="EO338" s="41"/>
      <c r="EP338" s="41"/>
      <c r="EQ338" s="41"/>
      <c r="ER338" s="41"/>
      <c r="ES338" s="41"/>
      <c r="ET338" s="41"/>
      <c r="EU338" s="41"/>
      <c r="EV338" s="41"/>
      <c r="EW338" s="41"/>
      <c r="EX338" s="41"/>
      <c r="EY338" s="41"/>
      <c r="EZ338" s="41"/>
      <c r="FA338" s="41"/>
      <c r="FB338" s="41"/>
      <c r="FC338" s="41"/>
      <c r="FD338" s="41"/>
      <c r="FE338" s="41"/>
      <c r="FF338" s="41"/>
      <c r="FG338" s="41"/>
      <c r="FH338" s="41"/>
      <c r="FI338" s="41"/>
      <c r="FJ338" s="41"/>
      <c r="FK338" s="41"/>
      <c r="FL338" s="41"/>
      <c r="FM338" s="41"/>
      <c r="FN338" s="41"/>
      <c r="FO338" s="41"/>
      <c r="FP338" s="41"/>
      <c r="FQ338" s="41"/>
      <c r="FR338" s="41"/>
      <c r="FS338" s="41"/>
      <c r="FT338" s="41"/>
      <c r="FU338" s="41"/>
      <c r="FV338" s="41"/>
      <c r="FW338" s="41"/>
      <c r="FX338" s="41"/>
      <c r="FY338" s="41"/>
      <c r="FZ338" s="41"/>
      <c r="GA338" s="41"/>
      <c r="GB338" s="41"/>
      <c r="GC338" s="41"/>
      <c r="GD338" s="41"/>
      <c r="GE338" s="41"/>
      <c r="GF338" s="41"/>
      <c r="GG338" s="41"/>
      <c r="GH338" s="41"/>
      <c r="GI338" s="41"/>
      <c r="GJ338" s="41"/>
      <c r="GK338" s="41"/>
      <c r="GL338" s="41"/>
      <c r="GM338" s="41"/>
      <c r="GN338" s="41"/>
      <c r="GO338" s="41"/>
      <c r="GP338" s="41"/>
      <c r="GQ338" s="41"/>
      <c r="GR338" s="41"/>
      <c r="GS338" s="41"/>
      <c r="GT338" s="41"/>
      <c r="GU338" s="41"/>
      <c r="GV338" s="41"/>
      <c r="GW338" s="41"/>
      <c r="GX338" s="41"/>
      <c r="GY338" s="41"/>
      <c r="GZ338" s="41"/>
      <c r="HA338" s="41"/>
      <c r="HB338" s="41"/>
      <c r="HC338" s="41"/>
      <c r="HD338" s="41"/>
      <c r="HE338" s="41"/>
      <c r="HF338" s="41"/>
      <c r="HG338" s="41"/>
      <c r="HH338" s="41"/>
      <c r="HI338" s="41"/>
      <c r="HJ338" s="41"/>
      <c r="HK338" s="41"/>
      <c r="HL338" s="41"/>
      <c r="HM338" s="41"/>
      <c r="HN338" s="41"/>
      <c r="HO338" s="41"/>
      <c r="HP338" s="41"/>
      <c r="HQ338" s="41"/>
      <c r="HR338" s="41"/>
      <c r="HS338" s="41"/>
      <c r="HT338" s="172"/>
    </row>
    <row r="339" spans="1:228" s="173" customFormat="1" ht="15.75">
      <c r="A339" s="214" t="s">
        <v>451</v>
      </c>
      <c r="B339" s="214"/>
      <c r="C339" s="215"/>
      <c r="D339" s="215"/>
      <c r="E339" s="215"/>
      <c r="F339" s="216">
        <f>F18+F45+F81+F143+F173+F203+F206+F218+F222+F230+F257+F278+F43</f>
        <v>395860780.94999999</v>
      </c>
      <c r="G339" s="216"/>
      <c r="H339" s="7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  <c r="BG339" s="41"/>
      <c r="BH339" s="41"/>
      <c r="BI339" s="41"/>
      <c r="BJ339" s="41"/>
      <c r="BK339" s="41"/>
      <c r="BL339" s="41"/>
      <c r="BM339" s="41"/>
      <c r="BN339" s="41"/>
      <c r="BO339" s="41"/>
      <c r="BP339" s="41"/>
      <c r="BQ339" s="41"/>
      <c r="BR339" s="41"/>
      <c r="BS339" s="41"/>
      <c r="BT339" s="41"/>
      <c r="BU339" s="41"/>
      <c r="BV339" s="41"/>
      <c r="BW339" s="41"/>
      <c r="BX339" s="41"/>
      <c r="BY339" s="41"/>
      <c r="BZ339" s="41"/>
      <c r="CA339" s="41"/>
      <c r="CB339" s="41"/>
      <c r="CC339" s="41"/>
      <c r="CD339" s="41"/>
      <c r="CE339" s="41"/>
      <c r="CF339" s="41"/>
      <c r="CG339" s="41"/>
      <c r="CH339" s="41"/>
      <c r="CI339" s="41"/>
      <c r="CJ339" s="41"/>
      <c r="CK339" s="41"/>
      <c r="CL339" s="41"/>
      <c r="CM339" s="41"/>
      <c r="CN339" s="41"/>
      <c r="CO339" s="41"/>
      <c r="CP339" s="41"/>
      <c r="CQ339" s="41"/>
      <c r="CR339" s="41"/>
      <c r="CS339" s="41"/>
      <c r="CT339" s="41"/>
      <c r="CU339" s="41"/>
      <c r="CV339" s="41"/>
      <c r="CW339" s="41"/>
      <c r="CX339" s="41"/>
      <c r="CY339" s="41"/>
      <c r="CZ339" s="41"/>
      <c r="DA339" s="41"/>
      <c r="DB339" s="41"/>
      <c r="DC339" s="41"/>
      <c r="DD339" s="41"/>
      <c r="DE339" s="41"/>
      <c r="DF339" s="41"/>
      <c r="DG339" s="41"/>
      <c r="DH339" s="41"/>
      <c r="DI339" s="41"/>
      <c r="DJ339" s="41"/>
      <c r="DK339" s="41"/>
      <c r="DL339" s="41"/>
      <c r="DM339" s="41"/>
      <c r="DN339" s="41"/>
      <c r="DO339" s="41"/>
      <c r="DP339" s="41"/>
      <c r="DQ339" s="41"/>
      <c r="DR339" s="41"/>
      <c r="DS339" s="41"/>
      <c r="DT339" s="41"/>
      <c r="DU339" s="41"/>
      <c r="DV339" s="41"/>
      <c r="DW339" s="41"/>
      <c r="DX339" s="41"/>
      <c r="DY339" s="41"/>
      <c r="DZ339" s="41"/>
      <c r="EA339" s="41"/>
      <c r="EB339" s="41"/>
      <c r="EC339" s="41"/>
      <c r="ED339" s="41"/>
      <c r="EE339" s="41"/>
      <c r="EF339" s="41"/>
      <c r="EG339" s="41"/>
      <c r="EH339" s="41"/>
      <c r="EI339" s="49"/>
      <c r="EJ339" s="41"/>
      <c r="EK339" s="41"/>
      <c r="EL339" s="41"/>
      <c r="EM339" s="41"/>
      <c r="EN339" s="41"/>
      <c r="EO339" s="41"/>
      <c r="EP339" s="41"/>
      <c r="EQ339" s="41"/>
      <c r="ER339" s="41"/>
      <c r="ES339" s="41"/>
      <c r="ET339" s="41"/>
      <c r="EU339" s="41"/>
      <c r="EV339" s="41"/>
      <c r="EW339" s="41"/>
      <c r="EX339" s="41"/>
      <c r="EY339" s="41"/>
      <c r="EZ339" s="41"/>
      <c r="FA339" s="41"/>
      <c r="FB339" s="41"/>
      <c r="FC339" s="41"/>
      <c r="FD339" s="41"/>
      <c r="FE339" s="41"/>
      <c r="FF339" s="41"/>
      <c r="FG339" s="41"/>
      <c r="FH339" s="41"/>
      <c r="FI339" s="41"/>
      <c r="FJ339" s="41"/>
      <c r="FK339" s="41"/>
      <c r="FL339" s="41"/>
      <c r="FM339" s="41"/>
      <c r="FN339" s="41"/>
      <c r="FO339" s="41"/>
      <c r="FP339" s="41"/>
      <c r="FQ339" s="41"/>
      <c r="FR339" s="41"/>
      <c r="FS339" s="41"/>
      <c r="FT339" s="41"/>
      <c r="FU339" s="41"/>
      <c r="FV339" s="41"/>
      <c r="FW339" s="41"/>
      <c r="FX339" s="41"/>
      <c r="FY339" s="41"/>
      <c r="FZ339" s="41"/>
      <c r="GA339" s="41"/>
      <c r="GB339" s="41"/>
      <c r="GC339" s="41"/>
      <c r="GD339" s="41"/>
      <c r="GE339" s="41"/>
      <c r="GF339" s="41"/>
      <c r="GG339" s="41"/>
      <c r="GH339" s="41"/>
      <c r="GI339" s="41"/>
      <c r="GJ339" s="41"/>
      <c r="GK339" s="41"/>
      <c r="GL339" s="41"/>
      <c r="GM339" s="41"/>
      <c r="GN339" s="41"/>
      <c r="GO339" s="41"/>
      <c r="GP339" s="41"/>
      <c r="GQ339" s="41"/>
      <c r="GR339" s="41"/>
      <c r="GS339" s="41"/>
      <c r="GT339" s="41"/>
      <c r="GU339" s="41"/>
      <c r="GV339" s="41"/>
      <c r="GW339" s="41"/>
      <c r="GX339" s="41"/>
      <c r="GY339" s="41"/>
      <c r="GZ339" s="41"/>
      <c r="HA339" s="41"/>
      <c r="HB339" s="41"/>
      <c r="HC339" s="41"/>
      <c r="HD339" s="41"/>
      <c r="HE339" s="41"/>
      <c r="HF339" s="41"/>
      <c r="HG339" s="41"/>
      <c r="HH339" s="41"/>
      <c r="HI339" s="41"/>
      <c r="HJ339" s="41"/>
      <c r="HK339" s="41"/>
      <c r="HL339" s="41"/>
      <c r="HM339" s="41"/>
      <c r="HN339" s="41"/>
      <c r="HO339" s="41"/>
      <c r="HP339" s="41"/>
      <c r="HQ339" s="41"/>
      <c r="HR339" s="41"/>
      <c r="HS339" s="41"/>
      <c r="HT339" s="172"/>
    </row>
    <row r="340" spans="1:228" s="173" customFormat="1" ht="15.75">
      <c r="A340" s="190"/>
      <c r="B340" s="191"/>
      <c r="C340" s="191"/>
      <c r="D340" s="192"/>
      <c r="E340" s="193"/>
      <c r="F340" s="194"/>
      <c r="G340" s="148"/>
      <c r="H340" s="7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1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1"/>
      <c r="CC340" s="41"/>
      <c r="CD340" s="41"/>
      <c r="CE340" s="41"/>
      <c r="CF340" s="41"/>
      <c r="CG340" s="41"/>
      <c r="CH340" s="41"/>
      <c r="CI340" s="41"/>
      <c r="CJ340" s="41"/>
      <c r="CK340" s="41"/>
      <c r="CL340" s="41"/>
      <c r="CM340" s="41"/>
      <c r="CN340" s="41"/>
      <c r="CO340" s="41"/>
      <c r="CP340" s="41"/>
      <c r="CQ340" s="41"/>
      <c r="CR340" s="41"/>
      <c r="CS340" s="41"/>
      <c r="CT340" s="41"/>
      <c r="CU340" s="41"/>
      <c r="CV340" s="41"/>
      <c r="CW340" s="41"/>
      <c r="CX340" s="41"/>
      <c r="CY340" s="41"/>
      <c r="CZ340" s="41"/>
      <c r="DA340" s="41"/>
      <c r="DB340" s="41"/>
      <c r="DC340" s="41"/>
      <c r="DD340" s="41"/>
      <c r="DE340" s="41"/>
      <c r="DF340" s="41"/>
      <c r="DG340" s="41"/>
      <c r="DH340" s="41"/>
      <c r="DI340" s="41"/>
      <c r="DJ340" s="41"/>
      <c r="DK340" s="41"/>
      <c r="DL340" s="41"/>
      <c r="DM340" s="41"/>
      <c r="DN340" s="41"/>
      <c r="DO340" s="41"/>
      <c r="DP340" s="41"/>
      <c r="DQ340" s="41"/>
      <c r="DR340" s="41"/>
      <c r="DS340" s="41"/>
      <c r="DT340" s="41"/>
      <c r="DU340" s="41"/>
      <c r="DV340" s="41"/>
      <c r="DW340" s="41"/>
      <c r="DX340" s="41"/>
      <c r="DY340" s="41"/>
      <c r="DZ340" s="41"/>
      <c r="EA340" s="41"/>
      <c r="EB340" s="41"/>
      <c r="EC340" s="41"/>
      <c r="ED340" s="41"/>
      <c r="EE340" s="41"/>
      <c r="EF340" s="41"/>
      <c r="EG340" s="41"/>
      <c r="EH340" s="41"/>
      <c r="EI340" s="49"/>
      <c r="EJ340" s="41"/>
      <c r="EK340" s="41"/>
      <c r="EL340" s="41"/>
      <c r="EM340" s="41"/>
      <c r="EN340" s="41"/>
      <c r="EO340" s="41"/>
      <c r="EP340" s="41"/>
      <c r="EQ340" s="41"/>
      <c r="ER340" s="41"/>
      <c r="ES340" s="41"/>
      <c r="ET340" s="41"/>
      <c r="EU340" s="41"/>
      <c r="EV340" s="41"/>
      <c r="EW340" s="41"/>
      <c r="EX340" s="41"/>
      <c r="EY340" s="41"/>
      <c r="EZ340" s="41"/>
      <c r="FA340" s="41"/>
      <c r="FB340" s="41"/>
      <c r="FC340" s="41"/>
      <c r="FD340" s="41"/>
      <c r="FE340" s="41"/>
      <c r="FF340" s="41"/>
      <c r="FG340" s="41"/>
      <c r="FH340" s="41"/>
      <c r="FI340" s="41"/>
      <c r="FJ340" s="41"/>
      <c r="FK340" s="41"/>
      <c r="FL340" s="41"/>
      <c r="FM340" s="41"/>
      <c r="FN340" s="41"/>
      <c r="FO340" s="41"/>
      <c r="FP340" s="41"/>
      <c r="FQ340" s="41"/>
      <c r="FR340" s="41"/>
      <c r="FS340" s="41"/>
      <c r="FT340" s="41"/>
      <c r="FU340" s="41"/>
      <c r="FV340" s="41"/>
      <c r="FW340" s="41"/>
      <c r="FX340" s="41"/>
      <c r="FY340" s="41"/>
      <c r="FZ340" s="41"/>
      <c r="GA340" s="41"/>
      <c r="GB340" s="41"/>
      <c r="GC340" s="41"/>
      <c r="GD340" s="41"/>
      <c r="GE340" s="41"/>
      <c r="GF340" s="41"/>
      <c r="GG340" s="41"/>
      <c r="GH340" s="41"/>
      <c r="GI340" s="41"/>
      <c r="GJ340" s="41"/>
      <c r="GK340" s="41"/>
      <c r="GL340" s="41"/>
      <c r="GM340" s="41"/>
      <c r="GN340" s="41"/>
      <c r="GO340" s="41"/>
      <c r="GP340" s="41"/>
      <c r="GQ340" s="41"/>
      <c r="GR340" s="41"/>
      <c r="GS340" s="41"/>
      <c r="GT340" s="41"/>
      <c r="GU340" s="41"/>
      <c r="GV340" s="41"/>
      <c r="GW340" s="41"/>
      <c r="GX340" s="41"/>
      <c r="GY340" s="41"/>
      <c r="GZ340" s="41"/>
      <c r="HA340" s="41"/>
      <c r="HB340" s="41"/>
      <c r="HC340" s="41"/>
      <c r="HD340" s="41"/>
      <c r="HE340" s="41"/>
      <c r="HF340" s="41"/>
      <c r="HG340" s="41"/>
      <c r="HH340" s="41"/>
      <c r="HI340" s="41"/>
      <c r="HJ340" s="41"/>
      <c r="HK340" s="41"/>
      <c r="HL340" s="41"/>
      <c r="HM340" s="41"/>
      <c r="HN340" s="41"/>
      <c r="HO340" s="41"/>
      <c r="HP340" s="41"/>
      <c r="HQ340" s="41"/>
      <c r="HR340" s="41"/>
      <c r="HS340" s="41"/>
      <c r="HT340" s="172"/>
    </row>
    <row r="341" spans="1:228" s="173" customFormat="1">
      <c r="A341" s="41"/>
      <c r="B341" s="41"/>
      <c r="C341" s="41"/>
      <c r="D341" s="41"/>
      <c r="E341" s="41"/>
      <c r="F341" s="41"/>
      <c r="G341" s="195"/>
      <c r="H341" s="7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  <c r="BG341" s="41"/>
      <c r="BH341" s="41"/>
      <c r="BI341" s="41"/>
      <c r="BJ341" s="41"/>
      <c r="BK341" s="41"/>
      <c r="BL341" s="41"/>
      <c r="BM341" s="41"/>
      <c r="BN341" s="41"/>
      <c r="BO341" s="41"/>
      <c r="BP341" s="41"/>
      <c r="BQ341" s="41"/>
      <c r="BR341" s="41"/>
      <c r="BS341" s="41"/>
      <c r="BT341" s="41"/>
      <c r="BU341" s="41"/>
      <c r="BV341" s="41"/>
      <c r="BW341" s="41"/>
      <c r="BX341" s="41"/>
      <c r="BY341" s="41"/>
      <c r="BZ341" s="41"/>
      <c r="CA341" s="41"/>
      <c r="CB341" s="41"/>
      <c r="CC341" s="41"/>
      <c r="CD341" s="41"/>
      <c r="CE341" s="41"/>
      <c r="CF341" s="41"/>
      <c r="CG341" s="41"/>
      <c r="CH341" s="41"/>
      <c r="CI341" s="41"/>
      <c r="CJ341" s="41"/>
      <c r="CK341" s="41"/>
      <c r="CL341" s="41"/>
      <c r="CM341" s="41"/>
      <c r="CN341" s="41"/>
      <c r="CO341" s="41"/>
      <c r="CP341" s="41"/>
      <c r="CQ341" s="41"/>
      <c r="CR341" s="41"/>
      <c r="CS341" s="41"/>
      <c r="CT341" s="41"/>
      <c r="CU341" s="41"/>
      <c r="CV341" s="41"/>
      <c r="CW341" s="41"/>
      <c r="CX341" s="41"/>
      <c r="CY341" s="41"/>
      <c r="CZ341" s="41"/>
      <c r="DA341" s="41"/>
      <c r="DB341" s="41"/>
      <c r="DC341" s="41"/>
      <c r="DD341" s="41"/>
      <c r="DE341" s="41"/>
      <c r="DF341" s="41"/>
      <c r="DG341" s="41"/>
      <c r="DH341" s="41"/>
      <c r="DI341" s="41"/>
      <c r="DJ341" s="41"/>
      <c r="DK341" s="41"/>
      <c r="DL341" s="41"/>
      <c r="DM341" s="41"/>
      <c r="DN341" s="41"/>
      <c r="DO341" s="41"/>
      <c r="DP341" s="41"/>
      <c r="DQ341" s="41"/>
      <c r="DR341" s="41"/>
      <c r="DS341" s="41"/>
      <c r="DT341" s="41"/>
      <c r="DU341" s="41"/>
      <c r="DV341" s="41"/>
      <c r="DW341" s="41"/>
      <c r="DX341" s="41"/>
      <c r="DY341" s="41"/>
      <c r="DZ341" s="41"/>
      <c r="EA341" s="41"/>
      <c r="EB341" s="41"/>
      <c r="EC341" s="41"/>
      <c r="ED341" s="41"/>
      <c r="EE341" s="41"/>
      <c r="EF341" s="41"/>
      <c r="EG341" s="41"/>
      <c r="EH341" s="41"/>
      <c r="EI341" s="49"/>
      <c r="EJ341" s="41"/>
      <c r="EK341" s="41"/>
      <c r="EL341" s="41"/>
      <c r="EM341" s="41"/>
      <c r="EN341" s="41"/>
      <c r="EO341" s="41"/>
      <c r="EP341" s="41"/>
      <c r="EQ341" s="41"/>
      <c r="ER341" s="41"/>
      <c r="ES341" s="41"/>
      <c r="ET341" s="41"/>
      <c r="EU341" s="41"/>
      <c r="EV341" s="41"/>
      <c r="EW341" s="41"/>
      <c r="EX341" s="41"/>
      <c r="EY341" s="41"/>
      <c r="EZ341" s="41"/>
      <c r="FA341" s="41"/>
      <c r="FB341" s="41"/>
      <c r="FC341" s="41"/>
      <c r="FD341" s="41"/>
      <c r="FE341" s="41"/>
      <c r="FF341" s="41"/>
      <c r="FG341" s="41"/>
      <c r="FH341" s="41"/>
      <c r="FI341" s="41"/>
      <c r="FJ341" s="41"/>
      <c r="FK341" s="41"/>
      <c r="FL341" s="41"/>
      <c r="FM341" s="41"/>
      <c r="FN341" s="41"/>
      <c r="FO341" s="41"/>
      <c r="FP341" s="41"/>
      <c r="FQ341" s="41"/>
      <c r="FR341" s="41"/>
      <c r="FS341" s="41"/>
      <c r="FT341" s="41"/>
      <c r="FU341" s="41"/>
      <c r="FV341" s="41"/>
      <c r="FW341" s="41"/>
      <c r="FX341" s="41"/>
      <c r="FY341" s="41"/>
      <c r="FZ341" s="41"/>
      <c r="GA341" s="41"/>
      <c r="GB341" s="41"/>
      <c r="GC341" s="41"/>
      <c r="GD341" s="41"/>
      <c r="GE341" s="41"/>
      <c r="GF341" s="41"/>
      <c r="GG341" s="41"/>
      <c r="GH341" s="41"/>
      <c r="GI341" s="41"/>
      <c r="GJ341" s="41"/>
      <c r="GK341" s="41"/>
      <c r="GL341" s="41"/>
      <c r="GM341" s="41"/>
      <c r="GN341" s="41"/>
      <c r="GO341" s="41"/>
      <c r="GP341" s="41"/>
      <c r="GQ341" s="41"/>
      <c r="GR341" s="41"/>
      <c r="GS341" s="41"/>
      <c r="GT341" s="41"/>
      <c r="GU341" s="41"/>
      <c r="GV341" s="41"/>
      <c r="GW341" s="41"/>
      <c r="GX341" s="41"/>
      <c r="GY341" s="41"/>
      <c r="GZ341" s="41"/>
      <c r="HA341" s="41"/>
      <c r="HB341" s="41"/>
      <c r="HC341" s="41"/>
      <c r="HD341" s="41"/>
      <c r="HE341" s="41"/>
      <c r="HF341" s="41"/>
      <c r="HG341" s="41"/>
      <c r="HH341" s="41"/>
      <c r="HI341" s="41"/>
      <c r="HJ341" s="41"/>
      <c r="HK341" s="41"/>
      <c r="HL341" s="41"/>
      <c r="HM341" s="41"/>
      <c r="HN341" s="41"/>
      <c r="HO341" s="41"/>
      <c r="HP341" s="41"/>
      <c r="HQ341" s="41"/>
      <c r="HR341" s="41"/>
      <c r="HS341" s="41"/>
      <c r="HT341" s="172"/>
    </row>
    <row r="342" spans="1:228" s="173" customFormat="1">
      <c r="A342" s="190"/>
      <c r="B342" s="191"/>
      <c r="C342" s="191"/>
      <c r="D342" s="192"/>
      <c r="E342" s="193"/>
      <c r="F342" s="193"/>
      <c r="G342" s="41"/>
      <c r="H342" s="7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  <c r="BG342" s="41"/>
      <c r="BH342" s="41"/>
      <c r="BI342" s="41"/>
      <c r="BJ342" s="41"/>
      <c r="BK342" s="41"/>
      <c r="BL342" s="41"/>
      <c r="BM342" s="41"/>
      <c r="BN342" s="41"/>
      <c r="BO342" s="41"/>
      <c r="BP342" s="41"/>
      <c r="BQ342" s="41"/>
      <c r="BR342" s="41"/>
      <c r="BS342" s="41"/>
      <c r="BT342" s="41"/>
      <c r="BU342" s="41"/>
      <c r="BV342" s="41"/>
      <c r="BW342" s="41"/>
      <c r="BX342" s="41"/>
      <c r="BY342" s="41"/>
      <c r="BZ342" s="41"/>
      <c r="CA342" s="41"/>
      <c r="CB342" s="41"/>
      <c r="CC342" s="41"/>
      <c r="CD342" s="41"/>
      <c r="CE342" s="41"/>
      <c r="CF342" s="41"/>
      <c r="CG342" s="41"/>
      <c r="CH342" s="41"/>
      <c r="CI342" s="41"/>
      <c r="CJ342" s="41"/>
      <c r="CK342" s="41"/>
      <c r="CL342" s="41"/>
      <c r="CM342" s="41"/>
      <c r="CN342" s="41"/>
      <c r="CO342" s="41"/>
      <c r="CP342" s="41"/>
      <c r="CQ342" s="41"/>
      <c r="CR342" s="41"/>
      <c r="CS342" s="41"/>
      <c r="CT342" s="41"/>
      <c r="CU342" s="41"/>
      <c r="CV342" s="41"/>
      <c r="CW342" s="41"/>
      <c r="CX342" s="41"/>
      <c r="CY342" s="41"/>
      <c r="CZ342" s="41"/>
      <c r="DA342" s="41"/>
      <c r="DB342" s="41"/>
      <c r="DC342" s="41"/>
      <c r="DD342" s="41"/>
      <c r="DE342" s="41"/>
      <c r="DF342" s="41"/>
      <c r="DG342" s="41"/>
      <c r="DH342" s="41"/>
      <c r="DI342" s="41"/>
      <c r="DJ342" s="41"/>
      <c r="DK342" s="41"/>
      <c r="DL342" s="41"/>
      <c r="DM342" s="41"/>
      <c r="DN342" s="41"/>
      <c r="DO342" s="41"/>
      <c r="DP342" s="41"/>
      <c r="DQ342" s="41"/>
      <c r="DR342" s="41"/>
      <c r="DS342" s="41"/>
      <c r="DT342" s="41"/>
      <c r="DU342" s="41"/>
      <c r="DV342" s="41"/>
      <c r="DW342" s="41"/>
      <c r="DX342" s="41"/>
      <c r="DY342" s="41"/>
      <c r="DZ342" s="41"/>
      <c r="EA342" s="41"/>
      <c r="EB342" s="41"/>
      <c r="EC342" s="41"/>
      <c r="ED342" s="41"/>
      <c r="EE342" s="41"/>
      <c r="EF342" s="41"/>
      <c r="EG342" s="41"/>
      <c r="EH342" s="41"/>
      <c r="EI342" s="49"/>
      <c r="EJ342" s="41"/>
      <c r="EK342" s="41"/>
      <c r="EL342" s="41"/>
      <c r="EM342" s="41"/>
      <c r="EN342" s="41"/>
      <c r="EO342" s="41"/>
      <c r="EP342" s="41"/>
      <c r="EQ342" s="41"/>
      <c r="ER342" s="41"/>
      <c r="ES342" s="41"/>
      <c r="ET342" s="41"/>
      <c r="EU342" s="41"/>
      <c r="EV342" s="41"/>
      <c r="EW342" s="41"/>
      <c r="EX342" s="41"/>
      <c r="EY342" s="41"/>
      <c r="EZ342" s="41"/>
      <c r="FA342" s="41"/>
      <c r="FB342" s="41"/>
      <c r="FC342" s="41"/>
      <c r="FD342" s="41"/>
      <c r="FE342" s="41"/>
      <c r="FF342" s="41"/>
      <c r="FG342" s="41"/>
      <c r="FH342" s="41"/>
      <c r="FI342" s="41"/>
      <c r="FJ342" s="41"/>
      <c r="FK342" s="41"/>
      <c r="FL342" s="41"/>
      <c r="FM342" s="41"/>
      <c r="FN342" s="41"/>
      <c r="FO342" s="41"/>
      <c r="FP342" s="41"/>
      <c r="FQ342" s="41"/>
      <c r="FR342" s="41"/>
      <c r="FS342" s="41"/>
      <c r="FT342" s="41"/>
      <c r="FU342" s="41"/>
      <c r="FV342" s="41"/>
      <c r="FW342" s="41"/>
      <c r="FX342" s="41"/>
      <c r="FY342" s="41"/>
      <c r="FZ342" s="41"/>
      <c r="GA342" s="41"/>
      <c r="GB342" s="41"/>
      <c r="GC342" s="41"/>
      <c r="GD342" s="41"/>
      <c r="GE342" s="41"/>
      <c r="GF342" s="41"/>
      <c r="GG342" s="41"/>
      <c r="GH342" s="41"/>
      <c r="GI342" s="41"/>
      <c r="GJ342" s="41"/>
      <c r="GK342" s="41"/>
      <c r="GL342" s="41"/>
      <c r="GM342" s="41"/>
      <c r="GN342" s="41"/>
      <c r="GO342" s="41"/>
      <c r="GP342" s="41"/>
      <c r="GQ342" s="41"/>
      <c r="GR342" s="41"/>
      <c r="GS342" s="41"/>
      <c r="GT342" s="41"/>
      <c r="GU342" s="41"/>
      <c r="GV342" s="41"/>
      <c r="GW342" s="41"/>
      <c r="GX342" s="41"/>
      <c r="GY342" s="41"/>
      <c r="GZ342" s="41"/>
      <c r="HA342" s="41"/>
      <c r="HB342" s="41"/>
      <c r="HC342" s="41"/>
      <c r="HD342" s="41"/>
      <c r="HE342" s="41"/>
      <c r="HF342" s="41"/>
      <c r="HG342" s="41"/>
      <c r="HH342" s="41"/>
      <c r="HI342" s="41"/>
      <c r="HJ342" s="41"/>
      <c r="HK342" s="41"/>
      <c r="HL342" s="41"/>
      <c r="HM342" s="41"/>
      <c r="HN342" s="41"/>
      <c r="HO342" s="41"/>
      <c r="HP342" s="41"/>
      <c r="HQ342" s="41"/>
      <c r="HR342" s="41"/>
      <c r="HS342" s="41"/>
      <c r="HT342" s="172"/>
    </row>
    <row r="343" spans="1:228" s="173" customFormat="1">
      <c r="A343" s="190"/>
      <c r="B343" s="191"/>
      <c r="C343" s="191"/>
      <c r="D343" s="192"/>
      <c r="E343" s="193"/>
      <c r="F343" s="193"/>
      <c r="G343" s="192"/>
      <c r="H343" s="196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  <c r="BG343" s="41"/>
      <c r="BH343" s="41"/>
      <c r="BI343" s="41"/>
      <c r="BJ343" s="41"/>
      <c r="BK343" s="41"/>
      <c r="BL343" s="41"/>
      <c r="BM343" s="41"/>
      <c r="BN343" s="41"/>
      <c r="BO343" s="41"/>
      <c r="BP343" s="41"/>
      <c r="BQ343" s="41"/>
      <c r="BR343" s="41"/>
      <c r="BS343" s="41"/>
      <c r="BT343" s="41"/>
      <c r="BU343" s="41"/>
      <c r="BV343" s="41"/>
      <c r="BW343" s="41"/>
      <c r="BX343" s="41"/>
      <c r="BY343" s="41"/>
      <c r="BZ343" s="41"/>
      <c r="CA343" s="41"/>
      <c r="CB343" s="41"/>
      <c r="CC343" s="41"/>
      <c r="CD343" s="41"/>
      <c r="CE343" s="41"/>
      <c r="CF343" s="41"/>
      <c r="CG343" s="41"/>
      <c r="CH343" s="41"/>
      <c r="CI343" s="41"/>
      <c r="CJ343" s="41"/>
      <c r="CK343" s="41"/>
      <c r="CL343" s="41"/>
      <c r="CM343" s="41"/>
      <c r="CN343" s="41"/>
      <c r="CO343" s="41"/>
      <c r="CP343" s="41"/>
      <c r="CQ343" s="41"/>
      <c r="CR343" s="41"/>
      <c r="CS343" s="41"/>
      <c r="CT343" s="41"/>
      <c r="CU343" s="41"/>
      <c r="CV343" s="41"/>
      <c r="CW343" s="41"/>
      <c r="CX343" s="41"/>
      <c r="CY343" s="41"/>
      <c r="CZ343" s="41"/>
      <c r="DA343" s="41"/>
      <c r="DB343" s="41"/>
      <c r="DC343" s="41"/>
      <c r="DD343" s="41"/>
      <c r="DE343" s="41"/>
      <c r="DF343" s="41"/>
      <c r="DG343" s="41"/>
      <c r="DH343" s="41"/>
      <c r="DI343" s="41"/>
      <c r="DJ343" s="41"/>
      <c r="DK343" s="41"/>
      <c r="DL343" s="41"/>
      <c r="DM343" s="41"/>
      <c r="DN343" s="41"/>
      <c r="DO343" s="41"/>
      <c r="DP343" s="41"/>
      <c r="DQ343" s="41"/>
      <c r="DR343" s="41"/>
      <c r="DS343" s="41"/>
      <c r="DT343" s="41"/>
      <c r="DU343" s="41"/>
      <c r="DV343" s="41"/>
      <c r="DW343" s="41"/>
      <c r="DX343" s="41"/>
      <c r="DY343" s="41"/>
      <c r="DZ343" s="41"/>
      <c r="EA343" s="41"/>
      <c r="EB343" s="41"/>
      <c r="EC343" s="41"/>
      <c r="ED343" s="41"/>
      <c r="EE343" s="41"/>
      <c r="EF343" s="41"/>
      <c r="EG343" s="41"/>
      <c r="EH343" s="41"/>
      <c r="EI343" s="49"/>
      <c r="EJ343" s="41"/>
      <c r="EK343" s="41"/>
      <c r="EL343" s="41"/>
      <c r="EM343" s="41"/>
      <c r="EN343" s="41"/>
      <c r="EO343" s="41"/>
      <c r="EP343" s="41"/>
      <c r="EQ343" s="41"/>
      <c r="ER343" s="41"/>
      <c r="ES343" s="41"/>
      <c r="ET343" s="41"/>
      <c r="EU343" s="41"/>
      <c r="EV343" s="41"/>
      <c r="EW343" s="41"/>
      <c r="EX343" s="41"/>
      <c r="EY343" s="41"/>
      <c r="EZ343" s="41"/>
      <c r="FA343" s="41"/>
      <c r="FB343" s="41"/>
      <c r="FC343" s="41"/>
      <c r="FD343" s="41"/>
      <c r="FE343" s="41"/>
      <c r="FF343" s="41"/>
      <c r="FG343" s="41"/>
      <c r="FH343" s="41"/>
      <c r="FI343" s="41"/>
      <c r="FJ343" s="41"/>
      <c r="FK343" s="41"/>
      <c r="FL343" s="41"/>
      <c r="FM343" s="41"/>
      <c r="FN343" s="41"/>
      <c r="FO343" s="41"/>
      <c r="FP343" s="41"/>
      <c r="FQ343" s="41"/>
      <c r="FR343" s="41"/>
      <c r="FS343" s="41"/>
      <c r="FT343" s="41"/>
      <c r="FU343" s="41"/>
      <c r="FV343" s="41"/>
      <c r="FW343" s="41"/>
      <c r="FX343" s="41"/>
      <c r="FY343" s="41"/>
      <c r="FZ343" s="41"/>
      <c r="GA343" s="41"/>
      <c r="GB343" s="41"/>
      <c r="GC343" s="41"/>
      <c r="GD343" s="41"/>
      <c r="GE343" s="41"/>
      <c r="GF343" s="41"/>
      <c r="GG343" s="41"/>
      <c r="GH343" s="41"/>
      <c r="GI343" s="41"/>
      <c r="GJ343" s="41"/>
      <c r="GK343" s="41"/>
      <c r="GL343" s="41"/>
      <c r="GM343" s="41"/>
      <c r="GN343" s="41"/>
      <c r="GO343" s="41"/>
      <c r="GP343" s="41"/>
      <c r="GQ343" s="41"/>
      <c r="GR343" s="41"/>
      <c r="GS343" s="41"/>
      <c r="GT343" s="41"/>
      <c r="GU343" s="41"/>
      <c r="GV343" s="41"/>
      <c r="GW343" s="41"/>
      <c r="GX343" s="41"/>
      <c r="GY343" s="41"/>
      <c r="GZ343" s="41"/>
      <c r="HA343" s="41"/>
      <c r="HB343" s="41"/>
      <c r="HC343" s="41"/>
      <c r="HD343" s="41"/>
      <c r="HE343" s="41"/>
      <c r="HF343" s="41"/>
      <c r="HG343" s="41"/>
      <c r="HH343" s="41"/>
      <c r="HI343" s="41"/>
      <c r="HJ343" s="41"/>
      <c r="HK343" s="41"/>
      <c r="HL343" s="41"/>
      <c r="HM343" s="41"/>
      <c r="HN343" s="41"/>
      <c r="HO343" s="41"/>
      <c r="HP343" s="41"/>
      <c r="HQ343" s="41"/>
      <c r="HR343" s="41"/>
      <c r="HS343" s="41"/>
      <c r="HT343" s="172"/>
    </row>
    <row r="344" spans="1:228" s="173" customFormat="1">
      <c r="A344" s="190"/>
      <c r="B344" s="191"/>
      <c r="C344" s="191"/>
      <c r="D344" s="192"/>
      <c r="E344" s="193"/>
      <c r="F344" s="193"/>
      <c r="G344" s="192"/>
      <c r="H344" s="134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  <c r="BG344" s="41"/>
      <c r="BH344" s="41"/>
      <c r="BI344" s="41"/>
      <c r="BJ344" s="41"/>
      <c r="BK344" s="41"/>
      <c r="BL344" s="41"/>
      <c r="BM344" s="41"/>
      <c r="BN344" s="41"/>
      <c r="BO344" s="41"/>
      <c r="BP344" s="41"/>
      <c r="BQ344" s="41"/>
      <c r="BR344" s="41"/>
      <c r="BS344" s="41"/>
      <c r="BT344" s="41"/>
      <c r="BU344" s="41"/>
      <c r="BV344" s="41"/>
      <c r="BW344" s="41"/>
      <c r="BX344" s="41"/>
      <c r="BY344" s="41"/>
      <c r="BZ344" s="41"/>
      <c r="CA344" s="41"/>
      <c r="CB344" s="41"/>
      <c r="CC344" s="41"/>
      <c r="CD344" s="41"/>
      <c r="CE344" s="41"/>
      <c r="CF344" s="41"/>
      <c r="CG344" s="41"/>
      <c r="CH344" s="41"/>
      <c r="CI344" s="41"/>
      <c r="CJ344" s="41"/>
      <c r="CK344" s="41"/>
      <c r="CL344" s="41"/>
      <c r="CM344" s="41"/>
      <c r="CN344" s="41"/>
      <c r="CO344" s="41"/>
      <c r="CP344" s="41"/>
      <c r="CQ344" s="41"/>
      <c r="CR344" s="41"/>
      <c r="CS344" s="41"/>
      <c r="CT344" s="41"/>
      <c r="CU344" s="41"/>
      <c r="CV344" s="41"/>
      <c r="CW344" s="41"/>
      <c r="CX344" s="41"/>
      <c r="CY344" s="41"/>
      <c r="CZ344" s="41"/>
      <c r="DA344" s="41"/>
      <c r="DB344" s="41"/>
      <c r="DC344" s="41"/>
      <c r="DD344" s="41"/>
      <c r="DE344" s="41"/>
      <c r="DF344" s="41"/>
      <c r="DG344" s="41"/>
      <c r="DH344" s="41"/>
      <c r="DI344" s="41"/>
      <c r="DJ344" s="41"/>
      <c r="DK344" s="41"/>
      <c r="DL344" s="41"/>
      <c r="DM344" s="41"/>
      <c r="DN344" s="41"/>
      <c r="DO344" s="41"/>
      <c r="DP344" s="41"/>
      <c r="DQ344" s="41"/>
      <c r="DR344" s="41"/>
      <c r="DS344" s="41"/>
      <c r="DT344" s="41"/>
      <c r="DU344" s="41"/>
      <c r="DV344" s="41"/>
      <c r="DW344" s="41"/>
      <c r="DX344" s="41"/>
      <c r="DY344" s="41"/>
      <c r="DZ344" s="41"/>
      <c r="EA344" s="41"/>
      <c r="EB344" s="41"/>
      <c r="EC344" s="41"/>
      <c r="ED344" s="41"/>
      <c r="EE344" s="41"/>
      <c r="EF344" s="41"/>
      <c r="EG344" s="41"/>
      <c r="EH344" s="41"/>
      <c r="EI344" s="49"/>
      <c r="EJ344" s="41"/>
      <c r="EK344" s="41"/>
      <c r="EL344" s="41"/>
      <c r="EM344" s="41"/>
      <c r="EN344" s="41"/>
      <c r="EO344" s="41"/>
      <c r="EP344" s="41"/>
      <c r="EQ344" s="41"/>
      <c r="ER344" s="41"/>
      <c r="ES344" s="41"/>
      <c r="ET344" s="41"/>
      <c r="EU344" s="41"/>
      <c r="EV344" s="41"/>
      <c r="EW344" s="41"/>
      <c r="EX344" s="41"/>
      <c r="EY344" s="41"/>
      <c r="EZ344" s="41"/>
      <c r="FA344" s="41"/>
      <c r="FB344" s="41"/>
      <c r="FC344" s="41"/>
      <c r="FD344" s="41"/>
      <c r="FE344" s="41"/>
      <c r="FF344" s="41"/>
      <c r="FG344" s="41"/>
      <c r="FH344" s="41"/>
      <c r="FI344" s="41"/>
      <c r="FJ344" s="41"/>
      <c r="FK344" s="41"/>
      <c r="FL344" s="41"/>
      <c r="FM344" s="41"/>
      <c r="FN344" s="41"/>
      <c r="FO344" s="41"/>
      <c r="FP344" s="41"/>
      <c r="FQ344" s="41"/>
      <c r="FR344" s="41"/>
      <c r="FS344" s="41"/>
      <c r="FT344" s="41"/>
      <c r="FU344" s="41"/>
      <c r="FV344" s="41"/>
      <c r="FW344" s="41"/>
      <c r="FX344" s="41"/>
      <c r="FY344" s="41"/>
      <c r="FZ344" s="41"/>
      <c r="GA344" s="41"/>
      <c r="GB344" s="41"/>
      <c r="GC344" s="41"/>
      <c r="GD344" s="41"/>
      <c r="GE344" s="41"/>
      <c r="GF344" s="41"/>
      <c r="GG344" s="41"/>
      <c r="GH344" s="41"/>
      <c r="GI344" s="41"/>
      <c r="GJ344" s="41"/>
      <c r="GK344" s="41"/>
      <c r="GL344" s="41"/>
      <c r="GM344" s="41"/>
      <c r="GN344" s="41"/>
      <c r="GO344" s="41"/>
      <c r="GP344" s="41"/>
      <c r="GQ344" s="41"/>
      <c r="GR344" s="41"/>
      <c r="GS344" s="41"/>
      <c r="GT344" s="41"/>
      <c r="GU344" s="41"/>
      <c r="GV344" s="41"/>
      <c r="GW344" s="41"/>
      <c r="GX344" s="41"/>
      <c r="GY344" s="41"/>
      <c r="GZ344" s="41"/>
      <c r="HA344" s="41"/>
      <c r="HB344" s="41"/>
      <c r="HC344" s="41"/>
      <c r="HD344" s="41"/>
      <c r="HE344" s="41"/>
      <c r="HF344" s="41"/>
      <c r="HG344" s="41"/>
      <c r="HH344" s="41"/>
      <c r="HI344" s="41"/>
      <c r="HJ344" s="41"/>
      <c r="HK344" s="41"/>
      <c r="HL344" s="41"/>
      <c r="HM344" s="41"/>
      <c r="HN344" s="41"/>
      <c r="HO344" s="41"/>
      <c r="HP344" s="41"/>
      <c r="HQ344" s="41"/>
      <c r="HR344" s="41"/>
      <c r="HS344" s="41"/>
      <c r="HT344" s="172"/>
    </row>
    <row r="345" spans="1:228" s="173" customFormat="1">
      <c r="A345" s="190"/>
      <c r="B345" s="191"/>
      <c r="C345" s="191"/>
      <c r="D345" s="192"/>
      <c r="E345" s="193"/>
      <c r="F345" s="193"/>
      <c r="G345" s="192"/>
      <c r="H345" s="7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1"/>
      <c r="BK345" s="41"/>
      <c r="BL345" s="41"/>
      <c r="BM345" s="41"/>
      <c r="BN345" s="41"/>
      <c r="BO345" s="41"/>
      <c r="BP345" s="41"/>
      <c r="BQ345" s="41"/>
      <c r="BR345" s="41"/>
      <c r="BS345" s="41"/>
      <c r="BT345" s="41"/>
      <c r="BU345" s="41"/>
      <c r="BV345" s="41"/>
      <c r="BW345" s="41"/>
      <c r="BX345" s="41"/>
      <c r="BY345" s="41"/>
      <c r="BZ345" s="41"/>
      <c r="CA345" s="41"/>
      <c r="CB345" s="41"/>
      <c r="CC345" s="41"/>
      <c r="CD345" s="41"/>
      <c r="CE345" s="41"/>
      <c r="CF345" s="41"/>
      <c r="CG345" s="41"/>
      <c r="CH345" s="41"/>
      <c r="CI345" s="41"/>
      <c r="CJ345" s="41"/>
      <c r="CK345" s="41"/>
      <c r="CL345" s="41"/>
      <c r="CM345" s="41"/>
      <c r="CN345" s="41"/>
      <c r="CO345" s="41"/>
      <c r="CP345" s="41"/>
      <c r="CQ345" s="41"/>
      <c r="CR345" s="41"/>
      <c r="CS345" s="41"/>
      <c r="CT345" s="41"/>
      <c r="CU345" s="41"/>
      <c r="CV345" s="41"/>
      <c r="CW345" s="41"/>
      <c r="CX345" s="41"/>
      <c r="CY345" s="41"/>
      <c r="CZ345" s="41"/>
      <c r="DA345" s="41"/>
      <c r="DB345" s="41"/>
      <c r="DC345" s="41"/>
      <c r="DD345" s="41"/>
      <c r="DE345" s="41"/>
      <c r="DF345" s="41"/>
      <c r="DG345" s="41"/>
      <c r="DH345" s="41"/>
      <c r="DI345" s="41"/>
      <c r="DJ345" s="41"/>
      <c r="DK345" s="41"/>
      <c r="DL345" s="41"/>
      <c r="DM345" s="41"/>
      <c r="DN345" s="41"/>
      <c r="DO345" s="41"/>
      <c r="DP345" s="41"/>
      <c r="DQ345" s="41"/>
      <c r="DR345" s="41"/>
      <c r="DS345" s="41"/>
      <c r="DT345" s="41"/>
      <c r="DU345" s="41"/>
      <c r="DV345" s="41"/>
      <c r="DW345" s="41"/>
      <c r="DX345" s="41"/>
      <c r="DY345" s="41"/>
      <c r="DZ345" s="41"/>
      <c r="EA345" s="41"/>
      <c r="EB345" s="41"/>
      <c r="EC345" s="41"/>
      <c r="ED345" s="41"/>
      <c r="EE345" s="41"/>
      <c r="EF345" s="41"/>
      <c r="EG345" s="41"/>
      <c r="EH345" s="41"/>
      <c r="EI345" s="49"/>
      <c r="EJ345" s="41"/>
      <c r="EK345" s="41"/>
      <c r="EL345" s="41"/>
      <c r="EM345" s="41"/>
      <c r="EN345" s="41"/>
      <c r="EO345" s="41"/>
      <c r="EP345" s="41"/>
      <c r="EQ345" s="41"/>
      <c r="ER345" s="41"/>
      <c r="ES345" s="41"/>
      <c r="ET345" s="41"/>
      <c r="EU345" s="41"/>
      <c r="EV345" s="41"/>
      <c r="EW345" s="41"/>
      <c r="EX345" s="41"/>
      <c r="EY345" s="41"/>
      <c r="EZ345" s="41"/>
      <c r="FA345" s="41"/>
      <c r="FB345" s="41"/>
      <c r="FC345" s="41"/>
      <c r="FD345" s="41"/>
      <c r="FE345" s="41"/>
      <c r="FF345" s="41"/>
      <c r="FG345" s="41"/>
      <c r="FH345" s="41"/>
      <c r="FI345" s="41"/>
      <c r="FJ345" s="41"/>
      <c r="FK345" s="41"/>
      <c r="FL345" s="41"/>
      <c r="FM345" s="41"/>
      <c r="FN345" s="41"/>
      <c r="FO345" s="41"/>
      <c r="FP345" s="41"/>
      <c r="FQ345" s="41"/>
      <c r="FR345" s="41"/>
      <c r="FS345" s="41"/>
      <c r="FT345" s="41"/>
      <c r="FU345" s="41"/>
      <c r="FV345" s="41"/>
      <c r="FW345" s="41"/>
      <c r="FX345" s="41"/>
      <c r="FY345" s="41"/>
      <c r="FZ345" s="41"/>
      <c r="GA345" s="41"/>
      <c r="GB345" s="41"/>
      <c r="GC345" s="41"/>
      <c r="GD345" s="41"/>
      <c r="GE345" s="41"/>
      <c r="GF345" s="41"/>
      <c r="GG345" s="41"/>
      <c r="GH345" s="41"/>
      <c r="GI345" s="41"/>
      <c r="GJ345" s="41"/>
      <c r="GK345" s="41"/>
      <c r="GL345" s="41"/>
      <c r="GM345" s="41"/>
      <c r="GN345" s="41"/>
      <c r="GO345" s="41"/>
      <c r="GP345" s="41"/>
      <c r="GQ345" s="41"/>
      <c r="GR345" s="41"/>
      <c r="GS345" s="41"/>
      <c r="GT345" s="41"/>
      <c r="GU345" s="41"/>
      <c r="GV345" s="41"/>
      <c r="GW345" s="41"/>
      <c r="GX345" s="41"/>
      <c r="GY345" s="41"/>
      <c r="GZ345" s="41"/>
      <c r="HA345" s="41"/>
      <c r="HB345" s="41"/>
      <c r="HC345" s="41"/>
      <c r="HD345" s="41"/>
      <c r="HE345" s="41"/>
      <c r="HF345" s="41"/>
      <c r="HG345" s="41"/>
      <c r="HH345" s="41"/>
      <c r="HI345" s="41"/>
      <c r="HJ345" s="41"/>
      <c r="HK345" s="41"/>
      <c r="HL345" s="41"/>
      <c r="HM345" s="41"/>
      <c r="HN345" s="41"/>
      <c r="HO345" s="41"/>
      <c r="HP345" s="41"/>
      <c r="HQ345" s="41"/>
      <c r="HR345" s="41"/>
      <c r="HS345" s="41"/>
      <c r="HT345" s="172"/>
    </row>
    <row r="346" spans="1:228" s="173" customFormat="1">
      <c r="A346" s="190"/>
      <c r="B346" s="191"/>
      <c r="C346" s="191"/>
      <c r="D346" s="192"/>
      <c r="E346" s="193"/>
      <c r="F346" s="193"/>
      <c r="G346" s="192"/>
      <c r="H346" s="7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  <c r="BG346" s="41"/>
      <c r="BH346" s="41"/>
      <c r="BI346" s="41"/>
      <c r="BJ346" s="41"/>
      <c r="BK346" s="41"/>
      <c r="BL346" s="41"/>
      <c r="BM346" s="41"/>
      <c r="BN346" s="41"/>
      <c r="BO346" s="41"/>
      <c r="BP346" s="41"/>
      <c r="BQ346" s="41"/>
      <c r="BR346" s="41"/>
      <c r="BS346" s="41"/>
      <c r="BT346" s="41"/>
      <c r="BU346" s="41"/>
      <c r="BV346" s="41"/>
      <c r="BW346" s="41"/>
      <c r="BX346" s="41"/>
      <c r="BY346" s="41"/>
      <c r="BZ346" s="41"/>
      <c r="CA346" s="41"/>
      <c r="CB346" s="41"/>
      <c r="CC346" s="41"/>
      <c r="CD346" s="41"/>
      <c r="CE346" s="41"/>
      <c r="CF346" s="41"/>
      <c r="CG346" s="41"/>
      <c r="CH346" s="41"/>
      <c r="CI346" s="41"/>
      <c r="CJ346" s="41"/>
      <c r="CK346" s="41"/>
      <c r="CL346" s="41"/>
      <c r="CM346" s="41"/>
      <c r="CN346" s="41"/>
      <c r="CO346" s="41"/>
      <c r="CP346" s="41"/>
      <c r="CQ346" s="41"/>
      <c r="CR346" s="41"/>
      <c r="CS346" s="41"/>
      <c r="CT346" s="41"/>
      <c r="CU346" s="41"/>
      <c r="CV346" s="41"/>
      <c r="CW346" s="41"/>
      <c r="CX346" s="41"/>
      <c r="CY346" s="41"/>
      <c r="CZ346" s="41"/>
      <c r="DA346" s="41"/>
      <c r="DB346" s="41"/>
      <c r="DC346" s="41"/>
      <c r="DD346" s="41"/>
      <c r="DE346" s="41"/>
      <c r="DF346" s="41"/>
      <c r="DG346" s="41"/>
      <c r="DH346" s="41"/>
      <c r="DI346" s="41"/>
      <c r="DJ346" s="41"/>
      <c r="DK346" s="41"/>
      <c r="DL346" s="41"/>
      <c r="DM346" s="41"/>
      <c r="DN346" s="41"/>
      <c r="DO346" s="41"/>
      <c r="DP346" s="41"/>
      <c r="DQ346" s="41"/>
      <c r="DR346" s="41"/>
      <c r="DS346" s="41"/>
      <c r="DT346" s="41"/>
      <c r="DU346" s="41"/>
      <c r="DV346" s="41"/>
      <c r="DW346" s="41"/>
      <c r="DX346" s="41"/>
      <c r="DY346" s="41"/>
      <c r="DZ346" s="41"/>
      <c r="EA346" s="41"/>
      <c r="EB346" s="41"/>
      <c r="EC346" s="41"/>
      <c r="ED346" s="41"/>
      <c r="EE346" s="41"/>
      <c r="EF346" s="41"/>
      <c r="EG346" s="41"/>
      <c r="EH346" s="41"/>
      <c r="EI346" s="49"/>
      <c r="EJ346" s="41"/>
      <c r="EK346" s="41"/>
      <c r="EL346" s="41"/>
      <c r="EM346" s="41"/>
      <c r="EN346" s="41"/>
      <c r="EO346" s="41"/>
      <c r="EP346" s="41"/>
      <c r="EQ346" s="41"/>
      <c r="ER346" s="41"/>
      <c r="ES346" s="41"/>
      <c r="ET346" s="41"/>
      <c r="EU346" s="41"/>
      <c r="EV346" s="41"/>
      <c r="EW346" s="41"/>
      <c r="EX346" s="41"/>
      <c r="EY346" s="41"/>
      <c r="EZ346" s="41"/>
      <c r="FA346" s="41"/>
      <c r="FB346" s="41"/>
      <c r="FC346" s="41"/>
      <c r="FD346" s="41"/>
      <c r="FE346" s="41"/>
      <c r="FF346" s="41"/>
      <c r="FG346" s="41"/>
      <c r="FH346" s="41"/>
      <c r="FI346" s="41"/>
      <c r="FJ346" s="41"/>
      <c r="FK346" s="41"/>
      <c r="FL346" s="41"/>
      <c r="FM346" s="41"/>
      <c r="FN346" s="41"/>
      <c r="FO346" s="41"/>
      <c r="FP346" s="41"/>
      <c r="FQ346" s="41"/>
      <c r="FR346" s="41"/>
      <c r="FS346" s="41"/>
      <c r="FT346" s="41"/>
      <c r="FU346" s="41"/>
      <c r="FV346" s="41"/>
      <c r="FW346" s="41"/>
      <c r="FX346" s="41"/>
      <c r="FY346" s="41"/>
      <c r="FZ346" s="41"/>
      <c r="GA346" s="41"/>
      <c r="GB346" s="41"/>
      <c r="GC346" s="41"/>
      <c r="GD346" s="41"/>
      <c r="GE346" s="41"/>
      <c r="GF346" s="41"/>
      <c r="GG346" s="41"/>
      <c r="GH346" s="41"/>
      <c r="GI346" s="41"/>
      <c r="GJ346" s="41"/>
      <c r="GK346" s="41"/>
      <c r="GL346" s="41"/>
      <c r="GM346" s="41"/>
      <c r="GN346" s="41"/>
      <c r="GO346" s="41"/>
      <c r="GP346" s="41"/>
      <c r="GQ346" s="41"/>
      <c r="GR346" s="41"/>
      <c r="GS346" s="41"/>
      <c r="GT346" s="41"/>
      <c r="GU346" s="41"/>
      <c r="GV346" s="41"/>
      <c r="GW346" s="41"/>
      <c r="GX346" s="41"/>
      <c r="GY346" s="41"/>
      <c r="GZ346" s="41"/>
      <c r="HA346" s="41"/>
      <c r="HB346" s="41"/>
      <c r="HC346" s="41"/>
      <c r="HD346" s="41"/>
      <c r="HE346" s="41"/>
      <c r="HF346" s="41"/>
      <c r="HG346" s="41"/>
      <c r="HH346" s="41"/>
      <c r="HI346" s="41"/>
      <c r="HJ346" s="41"/>
      <c r="HK346" s="41"/>
      <c r="HL346" s="41"/>
      <c r="HM346" s="41"/>
      <c r="HN346" s="41"/>
      <c r="HO346" s="41"/>
      <c r="HP346" s="41"/>
      <c r="HQ346" s="41"/>
      <c r="HR346" s="41"/>
      <c r="HS346" s="41"/>
      <c r="HT346" s="172"/>
    </row>
    <row r="347" spans="1:228" s="173" customFormat="1" ht="15.75">
      <c r="A347" s="190"/>
      <c r="B347" s="191"/>
      <c r="C347" s="191"/>
      <c r="D347" s="192"/>
      <c r="E347" s="193"/>
      <c r="F347" s="193"/>
      <c r="G347" s="192"/>
      <c r="H347" s="206"/>
      <c r="I347" s="206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  <c r="BG347" s="41"/>
      <c r="BH347" s="41"/>
      <c r="BI347" s="41"/>
      <c r="BJ347" s="41"/>
      <c r="BK347" s="41"/>
      <c r="BL347" s="41"/>
      <c r="BM347" s="41"/>
      <c r="BN347" s="41"/>
      <c r="BO347" s="41"/>
      <c r="BP347" s="41"/>
      <c r="BQ347" s="41"/>
      <c r="BR347" s="41"/>
      <c r="BS347" s="41"/>
      <c r="BT347" s="41"/>
      <c r="BU347" s="41"/>
      <c r="BV347" s="41"/>
      <c r="BW347" s="41"/>
      <c r="BX347" s="41"/>
      <c r="BY347" s="41"/>
      <c r="BZ347" s="41"/>
      <c r="CA347" s="41"/>
      <c r="CB347" s="41"/>
      <c r="CC347" s="41"/>
      <c r="CD347" s="41"/>
      <c r="CE347" s="41"/>
      <c r="CF347" s="41"/>
      <c r="CG347" s="41"/>
      <c r="CH347" s="41"/>
      <c r="CI347" s="41"/>
      <c r="CJ347" s="41"/>
      <c r="CK347" s="41"/>
      <c r="CL347" s="41"/>
      <c r="CM347" s="41"/>
      <c r="CN347" s="41"/>
      <c r="CO347" s="41"/>
      <c r="CP347" s="41"/>
      <c r="CQ347" s="41"/>
      <c r="CR347" s="41"/>
      <c r="CS347" s="41"/>
      <c r="CT347" s="41"/>
      <c r="CU347" s="41"/>
      <c r="CV347" s="41"/>
      <c r="CW347" s="41"/>
      <c r="CX347" s="41"/>
      <c r="CY347" s="41"/>
      <c r="CZ347" s="41"/>
      <c r="DA347" s="41"/>
      <c r="DB347" s="41"/>
      <c r="DC347" s="41"/>
      <c r="DD347" s="41"/>
      <c r="DE347" s="41"/>
      <c r="DF347" s="41"/>
      <c r="DG347" s="41"/>
      <c r="DH347" s="41"/>
      <c r="DI347" s="41"/>
      <c r="DJ347" s="41"/>
      <c r="DK347" s="41"/>
      <c r="DL347" s="41"/>
      <c r="DM347" s="41"/>
      <c r="DN347" s="41"/>
      <c r="DO347" s="41"/>
      <c r="DP347" s="41"/>
      <c r="DQ347" s="41"/>
      <c r="DR347" s="41"/>
      <c r="DS347" s="41"/>
      <c r="DT347" s="41"/>
      <c r="DU347" s="41"/>
      <c r="DV347" s="41"/>
      <c r="DW347" s="41"/>
      <c r="DX347" s="41"/>
      <c r="DY347" s="41"/>
      <c r="DZ347" s="41"/>
      <c r="EA347" s="41"/>
      <c r="EB347" s="41"/>
      <c r="EC347" s="41"/>
      <c r="ED347" s="41"/>
      <c r="EE347" s="41"/>
      <c r="EF347" s="41"/>
      <c r="EG347" s="41"/>
      <c r="EH347" s="41"/>
      <c r="EI347" s="49"/>
      <c r="EJ347" s="41"/>
      <c r="EK347" s="41"/>
      <c r="EL347" s="41"/>
      <c r="EM347" s="41"/>
      <c r="EN347" s="41"/>
      <c r="EO347" s="41"/>
      <c r="EP347" s="41"/>
      <c r="EQ347" s="41"/>
      <c r="ER347" s="41"/>
      <c r="ES347" s="41"/>
      <c r="ET347" s="41"/>
      <c r="EU347" s="41"/>
      <c r="EV347" s="41"/>
      <c r="EW347" s="41"/>
      <c r="EX347" s="41"/>
      <c r="EY347" s="41"/>
      <c r="EZ347" s="41"/>
      <c r="FA347" s="41"/>
      <c r="FB347" s="41"/>
      <c r="FC347" s="41"/>
      <c r="FD347" s="41"/>
      <c r="FE347" s="41"/>
      <c r="FF347" s="41"/>
      <c r="FG347" s="41"/>
      <c r="FH347" s="41"/>
      <c r="FI347" s="41"/>
      <c r="FJ347" s="41"/>
      <c r="FK347" s="41"/>
      <c r="FL347" s="41"/>
      <c r="FM347" s="41"/>
      <c r="FN347" s="41"/>
      <c r="FO347" s="41"/>
      <c r="FP347" s="41"/>
      <c r="FQ347" s="41"/>
      <c r="FR347" s="41"/>
      <c r="FS347" s="41"/>
      <c r="FT347" s="41"/>
      <c r="FU347" s="41"/>
      <c r="FV347" s="41"/>
      <c r="FW347" s="41"/>
      <c r="FX347" s="41"/>
      <c r="FY347" s="41"/>
      <c r="FZ347" s="41"/>
      <c r="GA347" s="41"/>
      <c r="GB347" s="41"/>
      <c r="GC347" s="41"/>
      <c r="GD347" s="41"/>
      <c r="GE347" s="41"/>
      <c r="GF347" s="41"/>
      <c r="GG347" s="41"/>
      <c r="GH347" s="41"/>
      <c r="GI347" s="41"/>
      <c r="GJ347" s="41"/>
      <c r="GK347" s="41"/>
      <c r="GL347" s="41"/>
      <c r="GM347" s="41"/>
      <c r="GN347" s="41"/>
      <c r="GO347" s="41"/>
      <c r="GP347" s="41"/>
      <c r="GQ347" s="41"/>
      <c r="GR347" s="41"/>
      <c r="GS347" s="41"/>
      <c r="GT347" s="41"/>
      <c r="GU347" s="41"/>
      <c r="GV347" s="41"/>
      <c r="GW347" s="41"/>
      <c r="GX347" s="41"/>
      <c r="GY347" s="41"/>
      <c r="GZ347" s="41"/>
      <c r="HA347" s="41"/>
      <c r="HB347" s="41"/>
      <c r="HC347" s="41"/>
      <c r="HD347" s="41"/>
      <c r="HE347" s="41"/>
      <c r="HF347" s="41"/>
      <c r="HG347" s="41"/>
      <c r="HH347" s="41"/>
      <c r="HI347" s="41"/>
      <c r="HJ347" s="41"/>
      <c r="HK347" s="41"/>
      <c r="HL347" s="41"/>
      <c r="HM347" s="41"/>
      <c r="HN347" s="41"/>
      <c r="HO347" s="41"/>
      <c r="HP347" s="41"/>
      <c r="HQ347" s="41"/>
      <c r="HR347" s="41"/>
      <c r="HS347" s="41"/>
      <c r="HT347" s="172"/>
    </row>
    <row r="348" spans="1:228" s="200" customFormat="1">
      <c r="A348" s="190"/>
      <c r="B348" s="191"/>
      <c r="C348" s="191"/>
      <c r="D348" s="192"/>
      <c r="E348" s="193"/>
      <c r="F348" s="193"/>
      <c r="G348" s="192"/>
      <c r="H348" s="197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  <c r="BG348" s="41"/>
      <c r="BH348" s="41"/>
      <c r="BI348" s="41"/>
      <c r="BJ348" s="41"/>
      <c r="BK348" s="41"/>
      <c r="BL348" s="41"/>
      <c r="BM348" s="41"/>
      <c r="BN348" s="41"/>
      <c r="BO348" s="41"/>
      <c r="BP348" s="41"/>
      <c r="BQ348" s="41"/>
      <c r="BR348" s="41"/>
      <c r="BS348" s="41"/>
      <c r="BT348" s="41"/>
      <c r="BU348" s="41"/>
      <c r="BV348" s="41"/>
      <c r="BW348" s="41"/>
      <c r="BX348" s="41"/>
      <c r="BY348" s="41"/>
      <c r="BZ348" s="41"/>
      <c r="CA348" s="41"/>
      <c r="CB348" s="41"/>
      <c r="CC348" s="41"/>
      <c r="CD348" s="41"/>
      <c r="CE348" s="41"/>
      <c r="CF348" s="41"/>
      <c r="CG348" s="41"/>
      <c r="CH348" s="41"/>
      <c r="CI348" s="41"/>
      <c r="CJ348" s="41"/>
      <c r="CK348" s="41"/>
      <c r="CL348" s="41"/>
      <c r="CM348" s="41"/>
      <c r="CN348" s="41"/>
      <c r="CO348" s="41"/>
      <c r="CP348" s="41"/>
      <c r="CQ348" s="41"/>
      <c r="CR348" s="41"/>
      <c r="CS348" s="41"/>
      <c r="CT348" s="41"/>
      <c r="CU348" s="41"/>
      <c r="CV348" s="41"/>
      <c r="CW348" s="41"/>
      <c r="CX348" s="41"/>
      <c r="CY348" s="41"/>
      <c r="CZ348" s="41"/>
      <c r="DA348" s="41"/>
      <c r="DB348" s="41"/>
      <c r="DC348" s="41"/>
      <c r="DD348" s="41"/>
      <c r="DE348" s="41"/>
      <c r="DF348" s="41"/>
      <c r="DG348" s="41"/>
      <c r="DH348" s="41"/>
      <c r="DI348" s="41"/>
      <c r="DJ348" s="41"/>
      <c r="DK348" s="41"/>
      <c r="DL348" s="41"/>
      <c r="DM348" s="41"/>
      <c r="DN348" s="41"/>
      <c r="DO348" s="41"/>
      <c r="DP348" s="41"/>
      <c r="DQ348" s="41"/>
      <c r="DR348" s="41"/>
      <c r="DS348" s="41"/>
      <c r="DT348" s="41"/>
      <c r="DU348" s="41"/>
      <c r="DV348" s="41"/>
      <c r="DW348" s="41"/>
      <c r="DX348" s="41"/>
      <c r="DY348" s="41"/>
      <c r="DZ348" s="41"/>
      <c r="EA348" s="41"/>
      <c r="EB348" s="41"/>
      <c r="EC348" s="41"/>
      <c r="ED348" s="41"/>
      <c r="EE348" s="41"/>
      <c r="EF348" s="41"/>
      <c r="EG348" s="41"/>
      <c r="EH348" s="41"/>
      <c r="EI348" s="198"/>
      <c r="EJ348" s="41"/>
      <c r="EK348" s="41"/>
      <c r="EL348" s="41"/>
      <c r="EM348" s="41"/>
      <c r="EN348" s="41"/>
      <c r="EO348" s="41"/>
      <c r="EP348" s="41"/>
      <c r="EQ348" s="41"/>
      <c r="ER348" s="41"/>
      <c r="ES348" s="41"/>
      <c r="ET348" s="41"/>
      <c r="EU348" s="41"/>
      <c r="EV348" s="41"/>
      <c r="EW348" s="41"/>
      <c r="EX348" s="41"/>
      <c r="EY348" s="41"/>
      <c r="EZ348" s="41"/>
      <c r="FA348" s="41"/>
      <c r="FB348" s="41"/>
      <c r="FC348" s="41"/>
      <c r="FD348" s="41"/>
      <c r="FE348" s="41"/>
      <c r="FF348" s="41"/>
      <c r="FG348" s="41"/>
      <c r="FH348" s="41"/>
      <c r="FI348" s="41"/>
      <c r="FJ348" s="41"/>
      <c r="FK348" s="41"/>
      <c r="FL348" s="41"/>
      <c r="FM348" s="41"/>
      <c r="FN348" s="41"/>
      <c r="FO348" s="41"/>
      <c r="FP348" s="41"/>
      <c r="FQ348" s="41"/>
      <c r="FR348" s="41"/>
      <c r="FS348" s="41"/>
      <c r="FT348" s="41"/>
      <c r="FU348" s="41"/>
      <c r="FV348" s="41"/>
      <c r="FW348" s="41"/>
      <c r="FX348" s="41"/>
      <c r="FY348" s="41"/>
      <c r="FZ348" s="41"/>
      <c r="GA348" s="41"/>
      <c r="GB348" s="41"/>
      <c r="GC348" s="41"/>
      <c r="GD348" s="41"/>
      <c r="GE348" s="41"/>
      <c r="GF348" s="41"/>
      <c r="GG348" s="41"/>
      <c r="GH348" s="41"/>
      <c r="GI348" s="41"/>
      <c r="GJ348" s="41"/>
      <c r="GK348" s="41"/>
      <c r="GL348" s="41"/>
      <c r="GM348" s="41"/>
      <c r="GN348" s="41"/>
      <c r="GO348" s="41"/>
      <c r="GP348" s="41"/>
      <c r="GQ348" s="41"/>
      <c r="GR348" s="41"/>
      <c r="GS348" s="41"/>
      <c r="GT348" s="41"/>
      <c r="GU348" s="41"/>
      <c r="GV348" s="41"/>
      <c r="GW348" s="41"/>
      <c r="GX348" s="41"/>
      <c r="GY348" s="41"/>
      <c r="GZ348" s="41"/>
      <c r="HA348" s="41"/>
      <c r="HB348" s="41"/>
      <c r="HC348" s="41"/>
      <c r="HD348" s="41"/>
      <c r="HE348" s="41"/>
      <c r="HF348" s="41"/>
      <c r="HG348" s="41"/>
      <c r="HH348" s="41"/>
      <c r="HI348" s="41"/>
      <c r="HJ348" s="41"/>
      <c r="HK348" s="41"/>
      <c r="HL348" s="41"/>
      <c r="HM348" s="41"/>
      <c r="HN348" s="41"/>
      <c r="HO348" s="41"/>
      <c r="HP348" s="41"/>
      <c r="HQ348" s="41"/>
      <c r="HR348" s="41"/>
      <c r="HS348" s="41"/>
      <c r="HT348" s="199"/>
    </row>
    <row r="349" spans="1:228" s="41" customFormat="1">
      <c r="A349" s="190"/>
      <c r="B349" s="191"/>
      <c r="C349" s="191"/>
      <c r="D349" s="192"/>
      <c r="E349" s="193"/>
      <c r="F349" s="193"/>
      <c r="G349" s="192"/>
      <c r="H349" s="149"/>
    </row>
    <row r="350" spans="1:228" s="203" customFormat="1">
      <c r="A350" s="190"/>
      <c r="B350" s="191"/>
      <c r="C350" s="191"/>
      <c r="D350" s="192"/>
      <c r="E350" s="193"/>
      <c r="F350" s="193"/>
      <c r="G350" s="192"/>
      <c r="H350" s="7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  <c r="BR350" s="41"/>
      <c r="BS350" s="41"/>
      <c r="BT350" s="41"/>
      <c r="BU350" s="41"/>
      <c r="BV350" s="41"/>
      <c r="BW350" s="41"/>
      <c r="BX350" s="41"/>
      <c r="BY350" s="41"/>
      <c r="BZ350" s="41"/>
      <c r="CA350" s="41"/>
      <c r="CB350" s="41"/>
      <c r="CC350" s="41"/>
      <c r="CD350" s="41"/>
      <c r="CE350" s="41"/>
      <c r="CF350" s="41"/>
      <c r="CG350" s="41"/>
      <c r="CH350" s="41"/>
      <c r="CI350" s="41"/>
      <c r="CJ350" s="41"/>
      <c r="CK350" s="41"/>
      <c r="CL350" s="41"/>
      <c r="CM350" s="41"/>
      <c r="CN350" s="41"/>
      <c r="CO350" s="41"/>
      <c r="CP350" s="41"/>
      <c r="CQ350" s="41"/>
      <c r="CR350" s="41"/>
      <c r="CS350" s="41"/>
      <c r="CT350" s="41"/>
      <c r="CU350" s="41"/>
      <c r="CV350" s="41"/>
      <c r="CW350" s="41"/>
      <c r="CX350" s="41"/>
      <c r="CY350" s="41"/>
      <c r="CZ350" s="41"/>
      <c r="DA350" s="41"/>
      <c r="DB350" s="41"/>
      <c r="DC350" s="41"/>
      <c r="DD350" s="41"/>
      <c r="DE350" s="41"/>
      <c r="DF350" s="41"/>
      <c r="DG350" s="41"/>
      <c r="DH350" s="41"/>
      <c r="DI350" s="41"/>
      <c r="DJ350" s="41"/>
      <c r="DK350" s="41"/>
      <c r="DL350" s="41"/>
      <c r="DM350" s="41"/>
      <c r="DN350" s="41"/>
      <c r="DO350" s="41"/>
      <c r="DP350" s="41"/>
      <c r="DQ350" s="41"/>
      <c r="DR350" s="41"/>
      <c r="DS350" s="41"/>
      <c r="DT350" s="41"/>
      <c r="DU350" s="41"/>
      <c r="DV350" s="41"/>
      <c r="DW350" s="41"/>
      <c r="DX350" s="41"/>
      <c r="DY350" s="41"/>
      <c r="DZ350" s="41"/>
      <c r="EA350" s="41"/>
      <c r="EB350" s="41"/>
      <c r="EC350" s="41"/>
      <c r="ED350" s="41"/>
      <c r="EE350" s="41"/>
      <c r="EF350" s="41"/>
      <c r="EG350" s="41"/>
      <c r="EH350" s="41"/>
      <c r="EI350" s="201"/>
      <c r="EJ350" s="41"/>
      <c r="EK350" s="41"/>
      <c r="EL350" s="41"/>
      <c r="EM350" s="41"/>
      <c r="EN350" s="41"/>
      <c r="EO350" s="41"/>
      <c r="EP350" s="41"/>
      <c r="EQ350" s="41"/>
      <c r="ER350" s="41"/>
      <c r="ES350" s="41"/>
      <c r="ET350" s="41"/>
      <c r="EU350" s="41"/>
      <c r="EV350" s="41"/>
      <c r="EW350" s="41"/>
      <c r="EX350" s="41"/>
      <c r="EY350" s="41"/>
      <c r="EZ350" s="41"/>
      <c r="FA350" s="41"/>
      <c r="FB350" s="41"/>
      <c r="FC350" s="41"/>
      <c r="FD350" s="41"/>
      <c r="FE350" s="41"/>
      <c r="FF350" s="41"/>
      <c r="FG350" s="41"/>
      <c r="FH350" s="41"/>
      <c r="FI350" s="41"/>
      <c r="FJ350" s="41"/>
      <c r="FK350" s="41"/>
      <c r="FL350" s="41"/>
      <c r="FM350" s="41"/>
      <c r="FN350" s="41"/>
      <c r="FO350" s="41"/>
      <c r="FP350" s="41"/>
      <c r="FQ350" s="41"/>
      <c r="FR350" s="41"/>
      <c r="FS350" s="41"/>
      <c r="FT350" s="41"/>
      <c r="FU350" s="41"/>
      <c r="FV350" s="41"/>
      <c r="FW350" s="41"/>
      <c r="FX350" s="41"/>
      <c r="FY350" s="41"/>
      <c r="FZ350" s="41"/>
      <c r="GA350" s="41"/>
      <c r="GB350" s="41"/>
      <c r="GC350" s="41"/>
      <c r="GD350" s="41"/>
      <c r="GE350" s="41"/>
      <c r="GF350" s="41"/>
      <c r="GG350" s="41"/>
      <c r="GH350" s="41"/>
      <c r="GI350" s="41"/>
      <c r="GJ350" s="41"/>
      <c r="GK350" s="41"/>
      <c r="GL350" s="41"/>
      <c r="GM350" s="41"/>
      <c r="GN350" s="41"/>
      <c r="GO350" s="41"/>
      <c r="GP350" s="41"/>
      <c r="GQ350" s="41"/>
      <c r="GR350" s="41"/>
      <c r="GS350" s="41"/>
      <c r="GT350" s="41"/>
      <c r="GU350" s="41"/>
      <c r="GV350" s="41"/>
      <c r="GW350" s="41"/>
      <c r="GX350" s="41"/>
      <c r="GY350" s="41"/>
      <c r="GZ350" s="41"/>
      <c r="HA350" s="41"/>
      <c r="HB350" s="41"/>
      <c r="HC350" s="41"/>
      <c r="HD350" s="41"/>
      <c r="HE350" s="41"/>
      <c r="HF350" s="41"/>
      <c r="HG350" s="41"/>
      <c r="HH350" s="41"/>
      <c r="HI350" s="41"/>
      <c r="HJ350" s="41"/>
      <c r="HK350" s="41"/>
      <c r="HL350" s="41"/>
      <c r="HM350" s="41"/>
      <c r="HN350" s="41"/>
      <c r="HO350" s="41"/>
      <c r="HP350" s="41"/>
      <c r="HQ350" s="41"/>
      <c r="HR350" s="41"/>
      <c r="HS350" s="41"/>
      <c r="HT350" s="202"/>
    </row>
    <row r="351" spans="1:228" s="173" customFormat="1">
      <c r="A351" s="190"/>
      <c r="B351" s="191"/>
      <c r="C351" s="191"/>
      <c r="D351" s="192"/>
      <c r="E351" s="193"/>
      <c r="F351" s="193"/>
      <c r="G351" s="192"/>
      <c r="H351" s="7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1"/>
      <c r="BH351" s="41"/>
      <c r="BI351" s="41"/>
      <c r="BJ351" s="41"/>
      <c r="BK351" s="41"/>
      <c r="BL351" s="41"/>
      <c r="BM351" s="41"/>
      <c r="BN351" s="41"/>
      <c r="BO351" s="41"/>
      <c r="BP351" s="41"/>
      <c r="BQ351" s="41"/>
      <c r="BR351" s="41"/>
      <c r="BS351" s="41"/>
      <c r="BT351" s="41"/>
      <c r="BU351" s="41"/>
      <c r="BV351" s="41"/>
      <c r="BW351" s="41"/>
      <c r="BX351" s="41"/>
      <c r="BY351" s="41"/>
      <c r="BZ351" s="41"/>
      <c r="CA351" s="41"/>
      <c r="CB351" s="41"/>
      <c r="CC351" s="41"/>
      <c r="CD351" s="41"/>
      <c r="CE351" s="41"/>
      <c r="CF351" s="41"/>
      <c r="CG351" s="41"/>
      <c r="CH351" s="41"/>
      <c r="CI351" s="41"/>
      <c r="CJ351" s="41"/>
      <c r="CK351" s="41"/>
      <c r="CL351" s="41"/>
      <c r="CM351" s="41"/>
      <c r="CN351" s="41"/>
      <c r="CO351" s="41"/>
      <c r="CP351" s="41"/>
      <c r="CQ351" s="41"/>
      <c r="CR351" s="41"/>
      <c r="CS351" s="41"/>
      <c r="CT351" s="41"/>
      <c r="CU351" s="41"/>
      <c r="CV351" s="41"/>
      <c r="CW351" s="41"/>
      <c r="CX351" s="41"/>
      <c r="CY351" s="41"/>
      <c r="CZ351" s="41"/>
      <c r="DA351" s="41"/>
      <c r="DB351" s="41"/>
      <c r="DC351" s="41"/>
      <c r="DD351" s="41"/>
      <c r="DE351" s="41"/>
      <c r="DF351" s="41"/>
      <c r="DG351" s="41"/>
      <c r="DH351" s="41"/>
      <c r="DI351" s="41"/>
      <c r="DJ351" s="41"/>
      <c r="DK351" s="41"/>
      <c r="DL351" s="41"/>
      <c r="DM351" s="41"/>
      <c r="DN351" s="41"/>
      <c r="DO351" s="41"/>
      <c r="DP351" s="41"/>
      <c r="DQ351" s="41"/>
      <c r="DR351" s="41"/>
      <c r="DS351" s="41"/>
      <c r="DT351" s="41"/>
      <c r="DU351" s="41"/>
      <c r="DV351" s="41"/>
      <c r="DW351" s="41"/>
      <c r="DX351" s="41"/>
      <c r="DY351" s="41"/>
      <c r="DZ351" s="41"/>
      <c r="EA351" s="41"/>
      <c r="EB351" s="41"/>
      <c r="EC351" s="41"/>
      <c r="ED351" s="41"/>
      <c r="EE351" s="41"/>
      <c r="EF351" s="41"/>
      <c r="EG351" s="41"/>
      <c r="EH351" s="41"/>
      <c r="EI351" s="49"/>
      <c r="EJ351" s="41"/>
      <c r="EK351" s="41"/>
      <c r="EL351" s="41"/>
      <c r="EM351" s="41"/>
      <c r="EN351" s="41"/>
      <c r="EO351" s="41"/>
      <c r="EP351" s="41"/>
      <c r="EQ351" s="41"/>
      <c r="ER351" s="41"/>
      <c r="ES351" s="41"/>
      <c r="ET351" s="41"/>
      <c r="EU351" s="41"/>
      <c r="EV351" s="41"/>
      <c r="EW351" s="41"/>
      <c r="EX351" s="41"/>
      <c r="EY351" s="41"/>
      <c r="EZ351" s="41"/>
      <c r="FA351" s="41"/>
      <c r="FB351" s="41"/>
      <c r="FC351" s="41"/>
      <c r="FD351" s="41"/>
      <c r="FE351" s="41"/>
      <c r="FF351" s="41"/>
      <c r="FG351" s="41"/>
      <c r="FH351" s="41"/>
      <c r="FI351" s="41"/>
      <c r="FJ351" s="41"/>
      <c r="FK351" s="41"/>
      <c r="FL351" s="41"/>
      <c r="FM351" s="41"/>
      <c r="FN351" s="41"/>
      <c r="FO351" s="41"/>
      <c r="FP351" s="41"/>
      <c r="FQ351" s="41"/>
      <c r="FR351" s="41"/>
      <c r="FS351" s="41"/>
      <c r="FT351" s="41"/>
      <c r="FU351" s="41"/>
      <c r="FV351" s="41"/>
      <c r="FW351" s="41"/>
      <c r="FX351" s="41"/>
      <c r="FY351" s="41"/>
      <c r="FZ351" s="41"/>
      <c r="GA351" s="41"/>
      <c r="GB351" s="41"/>
      <c r="GC351" s="41"/>
      <c r="GD351" s="41"/>
      <c r="GE351" s="41"/>
      <c r="GF351" s="41"/>
      <c r="GG351" s="41"/>
      <c r="GH351" s="41"/>
      <c r="GI351" s="41"/>
      <c r="GJ351" s="41"/>
      <c r="GK351" s="41"/>
      <c r="GL351" s="41"/>
      <c r="GM351" s="41"/>
      <c r="GN351" s="41"/>
      <c r="GO351" s="41"/>
      <c r="GP351" s="41"/>
      <c r="GQ351" s="41"/>
      <c r="GR351" s="41"/>
      <c r="GS351" s="41"/>
      <c r="GT351" s="41"/>
      <c r="GU351" s="41"/>
      <c r="GV351" s="41"/>
      <c r="GW351" s="41"/>
      <c r="GX351" s="41"/>
      <c r="GY351" s="41"/>
      <c r="GZ351" s="41"/>
      <c r="HA351" s="41"/>
      <c r="HB351" s="41"/>
      <c r="HC351" s="41"/>
      <c r="HD351" s="41"/>
      <c r="HE351" s="41"/>
      <c r="HF351" s="41"/>
      <c r="HG351" s="41"/>
      <c r="HH351" s="41"/>
      <c r="HI351" s="41"/>
      <c r="HJ351" s="41"/>
      <c r="HK351" s="41"/>
      <c r="HL351" s="41"/>
      <c r="HM351" s="41"/>
      <c r="HN351" s="41"/>
      <c r="HO351" s="41"/>
      <c r="HP351" s="41"/>
      <c r="HQ351" s="41"/>
      <c r="HR351" s="41"/>
      <c r="HS351" s="41"/>
      <c r="HT351" s="172"/>
    </row>
    <row r="352" spans="1:228" s="173" customFormat="1">
      <c r="A352" s="190"/>
      <c r="B352" s="191"/>
      <c r="C352" s="191"/>
      <c r="D352" s="192"/>
      <c r="E352" s="193"/>
      <c r="F352" s="193"/>
      <c r="G352" s="192"/>
      <c r="H352" s="7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  <c r="BG352" s="41"/>
      <c r="BH352" s="41"/>
      <c r="BI352" s="41"/>
      <c r="BJ352" s="41"/>
      <c r="BK352" s="41"/>
      <c r="BL352" s="41"/>
      <c r="BM352" s="41"/>
      <c r="BN352" s="41"/>
      <c r="BO352" s="41"/>
      <c r="BP352" s="41"/>
      <c r="BQ352" s="41"/>
      <c r="BR352" s="41"/>
      <c r="BS352" s="41"/>
      <c r="BT352" s="41"/>
      <c r="BU352" s="41"/>
      <c r="BV352" s="41"/>
      <c r="BW352" s="41"/>
      <c r="BX352" s="41"/>
      <c r="BY352" s="41"/>
      <c r="BZ352" s="41"/>
      <c r="CA352" s="41"/>
      <c r="CB352" s="41"/>
      <c r="CC352" s="41"/>
      <c r="CD352" s="41"/>
      <c r="CE352" s="41"/>
      <c r="CF352" s="41"/>
      <c r="CG352" s="41"/>
      <c r="CH352" s="41"/>
      <c r="CI352" s="41"/>
      <c r="CJ352" s="41"/>
      <c r="CK352" s="41"/>
      <c r="CL352" s="41"/>
      <c r="CM352" s="41"/>
      <c r="CN352" s="41"/>
      <c r="CO352" s="41"/>
      <c r="CP352" s="41"/>
      <c r="CQ352" s="41"/>
      <c r="CR352" s="41"/>
      <c r="CS352" s="41"/>
      <c r="CT352" s="41"/>
      <c r="CU352" s="41"/>
      <c r="CV352" s="41"/>
      <c r="CW352" s="41"/>
      <c r="CX352" s="41"/>
      <c r="CY352" s="41"/>
      <c r="CZ352" s="41"/>
      <c r="DA352" s="41"/>
      <c r="DB352" s="41"/>
      <c r="DC352" s="41"/>
      <c r="DD352" s="41"/>
      <c r="DE352" s="41"/>
      <c r="DF352" s="41"/>
      <c r="DG352" s="41"/>
      <c r="DH352" s="41"/>
      <c r="DI352" s="41"/>
      <c r="DJ352" s="41"/>
      <c r="DK352" s="41"/>
      <c r="DL352" s="41"/>
      <c r="DM352" s="41"/>
      <c r="DN352" s="41"/>
      <c r="DO352" s="41"/>
      <c r="DP352" s="41"/>
      <c r="DQ352" s="41"/>
      <c r="DR352" s="41"/>
      <c r="DS352" s="41"/>
      <c r="DT352" s="41"/>
      <c r="DU352" s="41"/>
      <c r="DV352" s="41"/>
      <c r="DW352" s="41"/>
      <c r="DX352" s="41"/>
      <c r="DY352" s="41"/>
      <c r="DZ352" s="41"/>
      <c r="EA352" s="41"/>
      <c r="EB352" s="41"/>
      <c r="EC352" s="41"/>
      <c r="ED352" s="41"/>
      <c r="EE352" s="41"/>
      <c r="EF352" s="41"/>
      <c r="EG352" s="41"/>
      <c r="EH352" s="41"/>
      <c r="EI352" s="49"/>
      <c r="EJ352" s="41"/>
      <c r="EK352" s="41"/>
      <c r="EL352" s="41"/>
      <c r="EM352" s="41"/>
      <c r="EN352" s="41"/>
      <c r="EO352" s="41"/>
      <c r="EP352" s="41"/>
      <c r="EQ352" s="41"/>
      <c r="ER352" s="41"/>
      <c r="ES352" s="41"/>
      <c r="ET352" s="41"/>
      <c r="EU352" s="41"/>
      <c r="EV352" s="41"/>
      <c r="EW352" s="41"/>
      <c r="EX352" s="41"/>
      <c r="EY352" s="41"/>
      <c r="EZ352" s="41"/>
      <c r="FA352" s="41"/>
      <c r="FB352" s="41"/>
      <c r="FC352" s="41"/>
      <c r="FD352" s="41"/>
      <c r="FE352" s="41"/>
      <c r="FF352" s="41"/>
      <c r="FG352" s="41"/>
      <c r="FH352" s="41"/>
      <c r="FI352" s="41"/>
      <c r="FJ352" s="41"/>
      <c r="FK352" s="41"/>
      <c r="FL352" s="41"/>
      <c r="FM352" s="41"/>
      <c r="FN352" s="41"/>
      <c r="FO352" s="41"/>
      <c r="FP352" s="41"/>
      <c r="FQ352" s="41"/>
      <c r="FR352" s="41"/>
      <c r="FS352" s="41"/>
      <c r="FT352" s="41"/>
      <c r="FU352" s="41"/>
      <c r="FV352" s="41"/>
      <c r="FW352" s="41"/>
      <c r="FX352" s="41"/>
      <c r="FY352" s="41"/>
      <c r="FZ352" s="41"/>
      <c r="GA352" s="41"/>
      <c r="GB352" s="41"/>
      <c r="GC352" s="41"/>
      <c r="GD352" s="41"/>
      <c r="GE352" s="41"/>
      <c r="GF352" s="41"/>
      <c r="GG352" s="41"/>
      <c r="GH352" s="41"/>
      <c r="GI352" s="41"/>
      <c r="GJ352" s="41"/>
      <c r="GK352" s="41"/>
      <c r="GL352" s="41"/>
      <c r="GM352" s="41"/>
      <c r="GN352" s="41"/>
      <c r="GO352" s="41"/>
      <c r="GP352" s="41"/>
      <c r="GQ352" s="41"/>
      <c r="GR352" s="41"/>
      <c r="GS352" s="41"/>
      <c r="GT352" s="41"/>
      <c r="GU352" s="41"/>
      <c r="GV352" s="41"/>
      <c r="GW352" s="41"/>
      <c r="GX352" s="41"/>
      <c r="GY352" s="41"/>
      <c r="GZ352" s="41"/>
      <c r="HA352" s="41"/>
      <c r="HB352" s="41"/>
      <c r="HC352" s="41"/>
      <c r="HD352" s="41"/>
      <c r="HE352" s="41"/>
      <c r="HF352" s="41"/>
      <c r="HG352" s="41"/>
      <c r="HH352" s="41"/>
      <c r="HI352" s="41"/>
      <c r="HJ352" s="41"/>
      <c r="HK352" s="41"/>
      <c r="HL352" s="41"/>
      <c r="HM352" s="41"/>
      <c r="HN352" s="41"/>
      <c r="HO352" s="41"/>
      <c r="HP352" s="41"/>
      <c r="HQ352" s="41"/>
      <c r="HR352" s="41"/>
      <c r="HS352" s="41"/>
      <c r="HT352" s="172"/>
    </row>
    <row r="353" spans="1:228" s="173" customFormat="1">
      <c r="A353" s="190"/>
      <c r="B353" s="191"/>
      <c r="C353" s="191"/>
      <c r="D353" s="192"/>
      <c r="E353" s="193"/>
      <c r="F353" s="193"/>
      <c r="G353" s="192"/>
      <c r="H353" s="7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  <c r="BG353" s="41"/>
      <c r="BH353" s="41"/>
      <c r="BI353" s="41"/>
      <c r="BJ353" s="41"/>
      <c r="BK353" s="41"/>
      <c r="BL353" s="41"/>
      <c r="BM353" s="41"/>
      <c r="BN353" s="41"/>
      <c r="BO353" s="41"/>
      <c r="BP353" s="41"/>
      <c r="BQ353" s="41"/>
      <c r="BR353" s="41"/>
      <c r="BS353" s="41"/>
      <c r="BT353" s="41"/>
      <c r="BU353" s="41"/>
      <c r="BV353" s="41"/>
      <c r="BW353" s="41"/>
      <c r="BX353" s="41"/>
      <c r="BY353" s="41"/>
      <c r="BZ353" s="41"/>
      <c r="CA353" s="41"/>
      <c r="CB353" s="41"/>
      <c r="CC353" s="41"/>
      <c r="CD353" s="41"/>
      <c r="CE353" s="41"/>
      <c r="CF353" s="41"/>
      <c r="CG353" s="41"/>
      <c r="CH353" s="41"/>
      <c r="CI353" s="41"/>
      <c r="CJ353" s="41"/>
      <c r="CK353" s="41"/>
      <c r="CL353" s="41"/>
      <c r="CM353" s="41"/>
      <c r="CN353" s="41"/>
      <c r="CO353" s="41"/>
      <c r="CP353" s="41"/>
      <c r="CQ353" s="41"/>
      <c r="CR353" s="41"/>
      <c r="CS353" s="41"/>
      <c r="CT353" s="41"/>
      <c r="CU353" s="41"/>
      <c r="CV353" s="41"/>
      <c r="CW353" s="41"/>
      <c r="CX353" s="41"/>
      <c r="CY353" s="41"/>
      <c r="CZ353" s="41"/>
      <c r="DA353" s="41"/>
      <c r="DB353" s="41"/>
      <c r="DC353" s="41"/>
      <c r="DD353" s="41"/>
      <c r="DE353" s="41"/>
      <c r="DF353" s="41"/>
      <c r="DG353" s="41"/>
      <c r="DH353" s="41"/>
      <c r="DI353" s="41"/>
      <c r="DJ353" s="41"/>
      <c r="DK353" s="41"/>
      <c r="DL353" s="41"/>
      <c r="DM353" s="41"/>
      <c r="DN353" s="41"/>
      <c r="DO353" s="41"/>
      <c r="DP353" s="41"/>
      <c r="DQ353" s="41"/>
      <c r="DR353" s="41"/>
      <c r="DS353" s="41"/>
      <c r="DT353" s="41"/>
      <c r="DU353" s="41"/>
      <c r="DV353" s="41"/>
      <c r="DW353" s="41"/>
      <c r="DX353" s="41"/>
      <c r="DY353" s="41"/>
      <c r="DZ353" s="41"/>
      <c r="EA353" s="41"/>
      <c r="EB353" s="41"/>
      <c r="EC353" s="41"/>
      <c r="ED353" s="41"/>
      <c r="EE353" s="41"/>
      <c r="EF353" s="41"/>
      <c r="EG353" s="41"/>
      <c r="EH353" s="41"/>
      <c r="EI353" s="49"/>
      <c r="EJ353" s="41"/>
      <c r="EK353" s="41"/>
      <c r="EL353" s="41"/>
      <c r="EM353" s="41"/>
      <c r="EN353" s="41"/>
      <c r="EO353" s="41"/>
      <c r="EP353" s="41"/>
      <c r="EQ353" s="41"/>
      <c r="ER353" s="41"/>
      <c r="ES353" s="41"/>
      <c r="ET353" s="41"/>
      <c r="EU353" s="41"/>
      <c r="EV353" s="41"/>
      <c r="EW353" s="41"/>
      <c r="EX353" s="41"/>
      <c r="EY353" s="41"/>
      <c r="EZ353" s="41"/>
      <c r="FA353" s="41"/>
      <c r="FB353" s="41"/>
      <c r="FC353" s="41"/>
      <c r="FD353" s="41"/>
      <c r="FE353" s="41"/>
      <c r="FF353" s="41"/>
      <c r="FG353" s="41"/>
      <c r="FH353" s="41"/>
      <c r="FI353" s="41"/>
      <c r="FJ353" s="41"/>
      <c r="FK353" s="41"/>
      <c r="FL353" s="41"/>
      <c r="FM353" s="41"/>
      <c r="FN353" s="41"/>
      <c r="FO353" s="41"/>
      <c r="FP353" s="41"/>
      <c r="FQ353" s="41"/>
      <c r="FR353" s="41"/>
      <c r="FS353" s="41"/>
      <c r="FT353" s="41"/>
      <c r="FU353" s="41"/>
      <c r="FV353" s="41"/>
      <c r="FW353" s="41"/>
      <c r="FX353" s="41"/>
      <c r="FY353" s="41"/>
      <c r="FZ353" s="41"/>
      <c r="GA353" s="41"/>
      <c r="GB353" s="41"/>
      <c r="GC353" s="41"/>
      <c r="GD353" s="41"/>
      <c r="GE353" s="41"/>
      <c r="GF353" s="41"/>
      <c r="GG353" s="41"/>
      <c r="GH353" s="41"/>
      <c r="GI353" s="41"/>
      <c r="GJ353" s="41"/>
      <c r="GK353" s="41"/>
      <c r="GL353" s="41"/>
      <c r="GM353" s="41"/>
      <c r="GN353" s="41"/>
      <c r="GO353" s="41"/>
      <c r="GP353" s="41"/>
      <c r="GQ353" s="41"/>
      <c r="GR353" s="41"/>
      <c r="GS353" s="41"/>
      <c r="GT353" s="41"/>
      <c r="GU353" s="41"/>
      <c r="GV353" s="41"/>
      <c r="GW353" s="41"/>
      <c r="GX353" s="41"/>
      <c r="GY353" s="41"/>
      <c r="GZ353" s="41"/>
      <c r="HA353" s="41"/>
      <c r="HB353" s="41"/>
      <c r="HC353" s="41"/>
      <c r="HD353" s="41"/>
      <c r="HE353" s="41"/>
      <c r="HF353" s="41"/>
      <c r="HG353" s="41"/>
      <c r="HH353" s="41"/>
      <c r="HI353" s="41"/>
      <c r="HJ353" s="41"/>
      <c r="HK353" s="41"/>
      <c r="HL353" s="41"/>
      <c r="HM353" s="41"/>
      <c r="HN353" s="41"/>
      <c r="HO353" s="41"/>
      <c r="HP353" s="41"/>
      <c r="HQ353" s="41"/>
      <c r="HR353" s="41"/>
      <c r="HS353" s="41"/>
      <c r="HT353" s="172"/>
    </row>
    <row r="354" spans="1:228" s="173" customFormat="1">
      <c r="A354" s="190"/>
      <c r="B354" s="191"/>
      <c r="C354" s="191"/>
      <c r="D354" s="192"/>
      <c r="E354" s="193"/>
      <c r="F354" s="193"/>
      <c r="G354" s="192"/>
      <c r="H354" s="7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  <c r="BG354" s="41"/>
      <c r="BH354" s="41"/>
      <c r="BI354" s="41"/>
      <c r="BJ354" s="41"/>
      <c r="BK354" s="41"/>
      <c r="BL354" s="41"/>
      <c r="BM354" s="41"/>
      <c r="BN354" s="41"/>
      <c r="BO354" s="41"/>
      <c r="BP354" s="41"/>
      <c r="BQ354" s="41"/>
      <c r="BR354" s="41"/>
      <c r="BS354" s="41"/>
      <c r="BT354" s="41"/>
      <c r="BU354" s="41"/>
      <c r="BV354" s="41"/>
      <c r="BW354" s="41"/>
      <c r="BX354" s="41"/>
      <c r="BY354" s="41"/>
      <c r="BZ354" s="41"/>
      <c r="CA354" s="41"/>
      <c r="CB354" s="41"/>
      <c r="CC354" s="41"/>
      <c r="CD354" s="41"/>
      <c r="CE354" s="41"/>
      <c r="CF354" s="41"/>
      <c r="CG354" s="41"/>
      <c r="CH354" s="41"/>
      <c r="CI354" s="41"/>
      <c r="CJ354" s="41"/>
      <c r="CK354" s="41"/>
      <c r="CL354" s="41"/>
      <c r="CM354" s="41"/>
      <c r="CN354" s="41"/>
      <c r="CO354" s="41"/>
      <c r="CP354" s="41"/>
      <c r="CQ354" s="41"/>
      <c r="CR354" s="41"/>
      <c r="CS354" s="41"/>
      <c r="CT354" s="41"/>
      <c r="CU354" s="41"/>
      <c r="CV354" s="41"/>
      <c r="CW354" s="41"/>
      <c r="CX354" s="41"/>
      <c r="CY354" s="41"/>
      <c r="CZ354" s="41"/>
      <c r="DA354" s="41"/>
      <c r="DB354" s="41"/>
      <c r="DC354" s="41"/>
      <c r="DD354" s="41"/>
      <c r="DE354" s="41"/>
      <c r="DF354" s="41"/>
      <c r="DG354" s="41"/>
      <c r="DH354" s="41"/>
      <c r="DI354" s="41"/>
      <c r="DJ354" s="41"/>
      <c r="DK354" s="41"/>
      <c r="DL354" s="41"/>
      <c r="DM354" s="41"/>
      <c r="DN354" s="41"/>
      <c r="DO354" s="41"/>
      <c r="DP354" s="41"/>
      <c r="DQ354" s="41"/>
      <c r="DR354" s="41"/>
      <c r="DS354" s="41"/>
      <c r="DT354" s="41"/>
      <c r="DU354" s="41"/>
      <c r="DV354" s="41"/>
      <c r="DW354" s="41"/>
      <c r="DX354" s="41"/>
      <c r="DY354" s="41"/>
      <c r="DZ354" s="41"/>
      <c r="EA354" s="41"/>
      <c r="EB354" s="41"/>
      <c r="EC354" s="41"/>
      <c r="ED354" s="41"/>
      <c r="EE354" s="41"/>
      <c r="EF354" s="41"/>
      <c r="EG354" s="41"/>
      <c r="EH354" s="41"/>
      <c r="EI354" s="49"/>
      <c r="EJ354" s="41"/>
      <c r="EK354" s="41"/>
      <c r="EL354" s="41"/>
      <c r="EM354" s="41"/>
      <c r="EN354" s="41"/>
      <c r="EO354" s="41"/>
      <c r="EP354" s="41"/>
      <c r="EQ354" s="41"/>
      <c r="ER354" s="41"/>
      <c r="ES354" s="41"/>
      <c r="ET354" s="41"/>
      <c r="EU354" s="41"/>
      <c r="EV354" s="41"/>
      <c r="EW354" s="41"/>
      <c r="EX354" s="41"/>
      <c r="EY354" s="41"/>
      <c r="EZ354" s="41"/>
      <c r="FA354" s="41"/>
      <c r="FB354" s="41"/>
      <c r="FC354" s="41"/>
      <c r="FD354" s="41"/>
      <c r="FE354" s="41"/>
      <c r="FF354" s="41"/>
      <c r="FG354" s="41"/>
      <c r="FH354" s="41"/>
      <c r="FI354" s="41"/>
      <c r="FJ354" s="41"/>
      <c r="FK354" s="41"/>
      <c r="FL354" s="41"/>
      <c r="FM354" s="41"/>
      <c r="FN354" s="41"/>
      <c r="FO354" s="41"/>
      <c r="FP354" s="41"/>
      <c r="FQ354" s="41"/>
      <c r="FR354" s="41"/>
      <c r="FS354" s="41"/>
      <c r="FT354" s="41"/>
      <c r="FU354" s="41"/>
      <c r="FV354" s="41"/>
      <c r="FW354" s="41"/>
      <c r="FX354" s="41"/>
      <c r="FY354" s="41"/>
      <c r="FZ354" s="41"/>
      <c r="GA354" s="41"/>
      <c r="GB354" s="41"/>
      <c r="GC354" s="41"/>
      <c r="GD354" s="41"/>
      <c r="GE354" s="41"/>
      <c r="GF354" s="41"/>
      <c r="GG354" s="41"/>
      <c r="GH354" s="41"/>
      <c r="GI354" s="41"/>
      <c r="GJ354" s="41"/>
      <c r="GK354" s="41"/>
      <c r="GL354" s="41"/>
      <c r="GM354" s="41"/>
      <c r="GN354" s="41"/>
      <c r="GO354" s="41"/>
      <c r="GP354" s="41"/>
      <c r="GQ354" s="41"/>
      <c r="GR354" s="41"/>
      <c r="GS354" s="41"/>
      <c r="GT354" s="41"/>
      <c r="GU354" s="41"/>
      <c r="GV354" s="41"/>
      <c r="GW354" s="41"/>
      <c r="GX354" s="41"/>
      <c r="GY354" s="41"/>
      <c r="GZ354" s="41"/>
      <c r="HA354" s="41"/>
      <c r="HB354" s="41"/>
      <c r="HC354" s="41"/>
      <c r="HD354" s="41"/>
      <c r="HE354" s="41"/>
      <c r="HF354" s="41"/>
      <c r="HG354" s="41"/>
      <c r="HH354" s="41"/>
      <c r="HI354" s="41"/>
      <c r="HJ354" s="41"/>
      <c r="HK354" s="41"/>
      <c r="HL354" s="41"/>
      <c r="HM354" s="41"/>
      <c r="HN354" s="41"/>
      <c r="HO354" s="41"/>
      <c r="HP354" s="41"/>
      <c r="HQ354" s="41"/>
      <c r="HR354" s="41"/>
      <c r="HS354" s="41"/>
      <c r="HT354" s="172"/>
    </row>
    <row r="355" spans="1:228" s="173" customFormat="1">
      <c r="A355" s="190"/>
      <c r="B355" s="191"/>
      <c r="C355" s="191"/>
      <c r="D355" s="192"/>
      <c r="E355" s="193"/>
      <c r="F355" s="193"/>
      <c r="G355" s="192"/>
      <c r="H355" s="7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  <c r="BR355" s="41"/>
      <c r="BS355" s="41"/>
      <c r="BT355" s="41"/>
      <c r="BU355" s="41"/>
      <c r="BV355" s="41"/>
      <c r="BW355" s="41"/>
      <c r="BX355" s="41"/>
      <c r="BY355" s="41"/>
      <c r="BZ355" s="41"/>
      <c r="CA355" s="41"/>
      <c r="CB355" s="41"/>
      <c r="CC355" s="41"/>
      <c r="CD355" s="41"/>
      <c r="CE355" s="41"/>
      <c r="CF355" s="41"/>
      <c r="CG355" s="41"/>
      <c r="CH355" s="41"/>
      <c r="CI355" s="41"/>
      <c r="CJ355" s="41"/>
      <c r="CK355" s="41"/>
      <c r="CL355" s="41"/>
      <c r="CM355" s="41"/>
      <c r="CN355" s="41"/>
      <c r="CO355" s="41"/>
      <c r="CP355" s="41"/>
      <c r="CQ355" s="41"/>
      <c r="CR355" s="41"/>
      <c r="CS355" s="41"/>
      <c r="CT355" s="41"/>
      <c r="CU355" s="41"/>
      <c r="CV355" s="41"/>
      <c r="CW355" s="41"/>
      <c r="CX355" s="41"/>
      <c r="CY355" s="41"/>
      <c r="CZ355" s="41"/>
      <c r="DA355" s="41"/>
      <c r="DB355" s="41"/>
      <c r="DC355" s="41"/>
      <c r="DD355" s="41"/>
      <c r="DE355" s="41"/>
      <c r="DF355" s="41"/>
      <c r="DG355" s="41"/>
      <c r="DH355" s="41"/>
      <c r="DI355" s="41"/>
      <c r="DJ355" s="41"/>
      <c r="DK355" s="41"/>
      <c r="DL355" s="41"/>
      <c r="DM355" s="41"/>
      <c r="DN355" s="41"/>
      <c r="DO355" s="41"/>
      <c r="DP355" s="41"/>
      <c r="DQ355" s="41"/>
      <c r="DR355" s="41"/>
      <c r="DS355" s="41"/>
      <c r="DT355" s="41"/>
      <c r="DU355" s="41"/>
      <c r="DV355" s="41"/>
      <c r="DW355" s="41"/>
      <c r="DX355" s="41"/>
      <c r="DY355" s="41"/>
      <c r="DZ355" s="41"/>
      <c r="EA355" s="41"/>
      <c r="EB355" s="41"/>
      <c r="EC355" s="41"/>
      <c r="ED355" s="41"/>
      <c r="EE355" s="41"/>
      <c r="EF355" s="41"/>
      <c r="EG355" s="41"/>
      <c r="EH355" s="41"/>
      <c r="EI355" s="49"/>
      <c r="EJ355" s="41"/>
      <c r="EK355" s="41"/>
      <c r="EL355" s="41"/>
      <c r="EM355" s="41"/>
      <c r="EN355" s="41"/>
      <c r="EO355" s="41"/>
      <c r="EP355" s="41"/>
      <c r="EQ355" s="41"/>
      <c r="ER355" s="41"/>
      <c r="ES355" s="41"/>
      <c r="ET355" s="41"/>
      <c r="EU355" s="41"/>
      <c r="EV355" s="41"/>
      <c r="EW355" s="41"/>
      <c r="EX355" s="41"/>
      <c r="EY355" s="41"/>
      <c r="EZ355" s="41"/>
      <c r="FA355" s="41"/>
      <c r="FB355" s="41"/>
      <c r="FC355" s="41"/>
      <c r="FD355" s="41"/>
      <c r="FE355" s="41"/>
      <c r="FF355" s="41"/>
      <c r="FG355" s="41"/>
      <c r="FH355" s="41"/>
      <c r="FI355" s="41"/>
      <c r="FJ355" s="41"/>
      <c r="FK355" s="41"/>
      <c r="FL355" s="41"/>
      <c r="FM355" s="41"/>
      <c r="FN355" s="41"/>
      <c r="FO355" s="41"/>
      <c r="FP355" s="41"/>
      <c r="FQ355" s="41"/>
      <c r="FR355" s="41"/>
      <c r="FS355" s="41"/>
      <c r="FT355" s="41"/>
      <c r="FU355" s="41"/>
      <c r="FV355" s="41"/>
      <c r="FW355" s="41"/>
      <c r="FX355" s="41"/>
      <c r="FY355" s="41"/>
      <c r="FZ355" s="41"/>
      <c r="GA355" s="41"/>
      <c r="GB355" s="41"/>
      <c r="GC355" s="41"/>
      <c r="GD355" s="41"/>
      <c r="GE355" s="41"/>
      <c r="GF355" s="41"/>
      <c r="GG355" s="41"/>
      <c r="GH355" s="41"/>
      <c r="GI355" s="41"/>
      <c r="GJ355" s="41"/>
      <c r="GK355" s="41"/>
      <c r="GL355" s="41"/>
      <c r="GM355" s="41"/>
      <c r="GN355" s="41"/>
      <c r="GO355" s="41"/>
      <c r="GP355" s="41"/>
      <c r="GQ355" s="41"/>
      <c r="GR355" s="41"/>
      <c r="GS355" s="41"/>
      <c r="GT355" s="41"/>
      <c r="GU355" s="41"/>
      <c r="GV355" s="41"/>
      <c r="GW355" s="41"/>
      <c r="GX355" s="41"/>
      <c r="GY355" s="41"/>
      <c r="GZ355" s="41"/>
      <c r="HA355" s="41"/>
      <c r="HB355" s="41"/>
      <c r="HC355" s="41"/>
      <c r="HD355" s="41"/>
      <c r="HE355" s="41"/>
      <c r="HF355" s="41"/>
      <c r="HG355" s="41"/>
      <c r="HH355" s="41"/>
      <c r="HI355" s="41"/>
      <c r="HJ355" s="41"/>
      <c r="HK355" s="41"/>
      <c r="HL355" s="41"/>
      <c r="HM355" s="41"/>
      <c r="HN355" s="41"/>
      <c r="HO355" s="41"/>
      <c r="HP355" s="41"/>
      <c r="HQ355" s="41"/>
      <c r="HR355" s="41"/>
      <c r="HS355" s="41"/>
      <c r="HT355" s="172"/>
    </row>
    <row r="356" spans="1:228" s="173" customFormat="1">
      <c r="A356" s="190"/>
      <c r="B356" s="191"/>
      <c r="C356" s="191"/>
      <c r="D356" s="192"/>
      <c r="E356" s="193"/>
      <c r="F356" s="193"/>
      <c r="G356" s="192"/>
      <c r="H356" s="7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  <c r="BG356" s="41"/>
      <c r="BH356" s="41"/>
      <c r="BI356" s="41"/>
      <c r="BJ356" s="41"/>
      <c r="BK356" s="41"/>
      <c r="BL356" s="41"/>
      <c r="BM356" s="41"/>
      <c r="BN356" s="41"/>
      <c r="BO356" s="41"/>
      <c r="BP356" s="41"/>
      <c r="BQ356" s="41"/>
      <c r="BR356" s="41"/>
      <c r="BS356" s="41"/>
      <c r="BT356" s="41"/>
      <c r="BU356" s="41"/>
      <c r="BV356" s="41"/>
      <c r="BW356" s="41"/>
      <c r="BX356" s="41"/>
      <c r="BY356" s="41"/>
      <c r="BZ356" s="41"/>
      <c r="CA356" s="41"/>
      <c r="CB356" s="41"/>
      <c r="CC356" s="41"/>
      <c r="CD356" s="41"/>
      <c r="CE356" s="41"/>
      <c r="CF356" s="41"/>
      <c r="CG356" s="41"/>
      <c r="CH356" s="41"/>
      <c r="CI356" s="41"/>
      <c r="CJ356" s="41"/>
      <c r="CK356" s="41"/>
      <c r="CL356" s="41"/>
      <c r="CM356" s="41"/>
      <c r="CN356" s="41"/>
      <c r="CO356" s="41"/>
      <c r="CP356" s="41"/>
      <c r="CQ356" s="41"/>
      <c r="CR356" s="41"/>
      <c r="CS356" s="41"/>
      <c r="CT356" s="41"/>
      <c r="CU356" s="41"/>
      <c r="CV356" s="41"/>
      <c r="CW356" s="41"/>
      <c r="CX356" s="41"/>
      <c r="CY356" s="41"/>
      <c r="CZ356" s="41"/>
      <c r="DA356" s="41"/>
      <c r="DB356" s="41"/>
      <c r="DC356" s="41"/>
      <c r="DD356" s="41"/>
      <c r="DE356" s="41"/>
      <c r="DF356" s="41"/>
      <c r="DG356" s="41"/>
      <c r="DH356" s="41"/>
      <c r="DI356" s="41"/>
      <c r="DJ356" s="41"/>
      <c r="DK356" s="41"/>
      <c r="DL356" s="41"/>
      <c r="DM356" s="41"/>
      <c r="DN356" s="41"/>
      <c r="DO356" s="41"/>
      <c r="DP356" s="41"/>
      <c r="DQ356" s="41"/>
      <c r="DR356" s="41"/>
      <c r="DS356" s="41"/>
      <c r="DT356" s="41"/>
      <c r="DU356" s="41"/>
      <c r="DV356" s="41"/>
      <c r="DW356" s="41"/>
      <c r="DX356" s="41"/>
      <c r="DY356" s="41"/>
      <c r="DZ356" s="41"/>
      <c r="EA356" s="41"/>
      <c r="EB356" s="41"/>
      <c r="EC356" s="41"/>
      <c r="ED356" s="41"/>
      <c r="EE356" s="41"/>
      <c r="EF356" s="41"/>
      <c r="EG356" s="41"/>
      <c r="EH356" s="41"/>
      <c r="EI356" s="49"/>
      <c r="EJ356" s="41"/>
      <c r="EK356" s="41"/>
      <c r="EL356" s="41"/>
      <c r="EM356" s="41"/>
      <c r="EN356" s="41"/>
      <c r="EO356" s="41"/>
      <c r="EP356" s="41"/>
      <c r="EQ356" s="41"/>
      <c r="ER356" s="41"/>
      <c r="ES356" s="41"/>
      <c r="ET356" s="41"/>
      <c r="EU356" s="41"/>
      <c r="EV356" s="41"/>
      <c r="EW356" s="41"/>
      <c r="EX356" s="41"/>
      <c r="EY356" s="41"/>
      <c r="EZ356" s="41"/>
      <c r="FA356" s="41"/>
      <c r="FB356" s="41"/>
      <c r="FC356" s="41"/>
      <c r="FD356" s="41"/>
      <c r="FE356" s="41"/>
      <c r="FF356" s="41"/>
      <c r="FG356" s="41"/>
      <c r="FH356" s="41"/>
      <c r="FI356" s="41"/>
      <c r="FJ356" s="41"/>
      <c r="FK356" s="41"/>
      <c r="FL356" s="41"/>
      <c r="FM356" s="41"/>
      <c r="FN356" s="41"/>
      <c r="FO356" s="41"/>
      <c r="FP356" s="41"/>
      <c r="FQ356" s="41"/>
      <c r="FR356" s="41"/>
      <c r="FS356" s="41"/>
      <c r="FT356" s="41"/>
      <c r="FU356" s="41"/>
      <c r="FV356" s="41"/>
      <c r="FW356" s="41"/>
      <c r="FX356" s="41"/>
      <c r="FY356" s="41"/>
      <c r="FZ356" s="41"/>
      <c r="GA356" s="41"/>
      <c r="GB356" s="41"/>
      <c r="GC356" s="41"/>
      <c r="GD356" s="41"/>
      <c r="GE356" s="41"/>
      <c r="GF356" s="41"/>
      <c r="GG356" s="41"/>
      <c r="GH356" s="41"/>
      <c r="GI356" s="41"/>
      <c r="GJ356" s="41"/>
      <c r="GK356" s="41"/>
      <c r="GL356" s="41"/>
      <c r="GM356" s="41"/>
      <c r="GN356" s="41"/>
      <c r="GO356" s="41"/>
      <c r="GP356" s="41"/>
      <c r="GQ356" s="41"/>
      <c r="GR356" s="41"/>
      <c r="GS356" s="41"/>
      <c r="GT356" s="41"/>
      <c r="GU356" s="41"/>
      <c r="GV356" s="41"/>
      <c r="GW356" s="41"/>
      <c r="GX356" s="41"/>
      <c r="GY356" s="41"/>
      <c r="GZ356" s="41"/>
      <c r="HA356" s="41"/>
      <c r="HB356" s="41"/>
      <c r="HC356" s="41"/>
      <c r="HD356" s="41"/>
      <c r="HE356" s="41"/>
      <c r="HF356" s="41"/>
      <c r="HG356" s="41"/>
      <c r="HH356" s="41"/>
      <c r="HI356" s="41"/>
      <c r="HJ356" s="41"/>
      <c r="HK356" s="41"/>
      <c r="HL356" s="41"/>
      <c r="HM356" s="41"/>
      <c r="HN356" s="41"/>
      <c r="HO356" s="41"/>
      <c r="HP356" s="41"/>
      <c r="HQ356" s="41"/>
      <c r="HR356" s="41"/>
      <c r="HS356" s="41"/>
      <c r="HT356" s="172"/>
    </row>
    <row r="357" spans="1:228" s="173" customFormat="1">
      <c r="A357" s="190"/>
      <c r="B357" s="191"/>
      <c r="C357" s="191"/>
      <c r="D357" s="192"/>
      <c r="E357" s="193"/>
      <c r="F357" s="193"/>
      <c r="G357" s="192"/>
      <c r="H357" s="7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  <c r="BG357" s="41"/>
      <c r="BH357" s="41"/>
      <c r="BI357" s="41"/>
      <c r="BJ357" s="41"/>
      <c r="BK357" s="41"/>
      <c r="BL357" s="41"/>
      <c r="BM357" s="41"/>
      <c r="BN357" s="41"/>
      <c r="BO357" s="41"/>
      <c r="BP357" s="41"/>
      <c r="BQ357" s="41"/>
      <c r="BR357" s="41"/>
      <c r="BS357" s="41"/>
      <c r="BT357" s="41"/>
      <c r="BU357" s="41"/>
      <c r="BV357" s="41"/>
      <c r="BW357" s="41"/>
      <c r="BX357" s="41"/>
      <c r="BY357" s="41"/>
      <c r="BZ357" s="41"/>
      <c r="CA357" s="41"/>
      <c r="CB357" s="41"/>
      <c r="CC357" s="41"/>
      <c r="CD357" s="41"/>
      <c r="CE357" s="41"/>
      <c r="CF357" s="41"/>
      <c r="CG357" s="41"/>
      <c r="CH357" s="41"/>
      <c r="CI357" s="41"/>
      <c r="CJ357" s="41"/>
      <c r="CK357" s="41"/>
      <c r="CL357" s="41"/>
      <c r="CM357" s="41"/>
      <c r="CN357" s="41"/>
      <c r="CO357" s="41"/>
      <c r="CP357" s="41"/>
      <c r="CQ357" s="41"/>
      <c r="CR357" s="41"/>
      <c r="CS357" s="41"/>
      <c r="CT357" s="41"/>
      <c r="CU357" s="41"/>
      <c r="CV357" s="41"/>
      <c r="CW357" s="41"/>
      <c r="CX357" s="41"/>
      <c r="CY357" s="41"/>
      <c r="CZ357" s="41"/>
      <c r="DA357" s="41"/>
      <c r="DB357" s="41"/>
      <c r="DC357" s="41"/>
      <c r="DD357" s="41"/>
      <c r="DE357" s="41"/>
      <c r="DF357" s="41"/>
      <c r="DG357" s="41"/>
      <c r="DH357" s="41"/>
      <c r="DI357" s="41"/>
      <c r="DJ357" s="41"/>
      <c r="DK357" s="41"/>
      <c r="DL357" s="41"/>
      <c r="DM357" s="41"/>
      <c r="DN357" s="41"/>
      <c r="DO357" s="41"/>
      <c r="DP357" s="41"/>
      <c r="DQ357" s="41"/>
      <c r="DR357" s="41"/>
      <c r="DS357" s="41"/>
      <c r="DT357" s="41"/>
      <c r="DU357" s="41"/>
      <c r="DV357" s="41"/>
      <c r="DW357" s="41"/>
      <c r="DX357" s="41"/>
      <c r="DY357" s="41"/>
      <c r="DZ357" s="41"/>
      <c r="EA357" s="41"/>
      <c r="EB357" s="41"/>
      <c r="EC357" s="41"/>
      <c r="ED357" s="41"/>
      <c r="EE357" s="41"/>
      <c r="EF357" s="41"/>
      <c r="EG357" s="41"/>
      <c r="EH357" s="41"/>
      <c r="EI357" s="49"/>
      <c r="EJ357" s="41"/>
      <c r="EK357" s="41"/>
      <c r="EL357" s="41"/>
      <c r="EM357" s="41"/>
      <c r="EN357" s="41"/>
      <c r="EO357" s="41"/>
      <c r="EP357" s="41"/>
      <c r="EQ357" s="41"/>
      <c r="ER357" s="41"/>
      <c r="ES357" s="41"/>
      <c r="ET357" s="41"/>
      <c r="EU357" s="41"/>
      <c r="EV357" s="41"/>
      <c r="EW357" s="41"/>
      <c r="EX357" s="41"/>
      <c r="EY357" s="41"/>
      <c r="EZ357" s="41"/>
      <c r="FA357" s="41"/>
      <c r="FB357" s="41"/>
      <c r="FC357" s="41"/>
      <c r="FD357" s="41"/>
      <c r="FE357" s="41"/>
      <c r="FF357" s="41"/>
      <c r="FG357" s="41"/>
      <c r="FH357" s="41"/>
      <c r="FI357" s="41"/>
      <c r="FJ357" s="41"/>
      <c r="FK357" s="41"/>
      <c r="FL357" s="41"/>
      <c r="FM357" s="41"/>
      <c r="FN357" s="41"/>
      <c r="FO357" s="41"/>
      <c r="FP357" s="41"/>
      <c r="FQ357" s="41"/>
      <c r="FR357" s="41"/>
      <c r="FS357" s="41"/>
      <c r="FT357" s="41"/>
      <c r="FU357" s="41"/>
      <c r="FV357" s="41"/>
      <c r="FW357" s="41"/>
      <c r="FX357" s="41"/>
      <c r="FY357" s="41"/>
      <c r="FZ357" s="41"/>
      <c r="GA357" s="41"/>
      <c r="GB357" s="41"/>
      <c r="GC357" s="41"/>
      <c r="GD357" s="41"/>
      <c r="GE357" s="41"/>
      <c r="GF357" s="41"/>
      <c r="GG357" s="41"/>
      <c r="GH357" s="41"/>
      <c r="GI357" s="41"/>
      <c r="GJ357" s="41"/>
      <c r="GK357" s="41"/>
      <c r="GL357" s="41"/>
      <c r="GM357" s="41"/>
      <c r="GN357" s="41"/>
      <c r="GO357" s="41"/>
      <c r="GP357" s="41"/>
      <c r="GQ357" s="41"/>
      <c r="GR357" s="41"/>
      <c r="GS357" s="41"/>
      <c r="GT357" s="41"/>
      <c r="GU357" s="41"/>
      <c r="GV357" s="41"/>
      <c r="GW357" s="41"/>
      <c r="GX357" s="41"/>
      <c r="GY357" s="41"/>
      <c r="GZ357" s="41"/>
      <c r="HA357" s="41"/>
      <c r="HB357" s="41"/>
      <c r="HC357" s="41"/>
      <c r="HD357" s="41"/>
      <c r="HE357" s="41"/>
      <c r="HF357" s="41"/>
      <c r="HG357" s="41"/>
      <c r="HH357" s="41"/>
      <c r="HI357" s="41"/>
      <c r="HJ357" s="41"/>
      <c r="HK357" s="41"/>
      <c r="HL357" s="41"/>
      <c r="HM357" s="41"/>
      <c r="HN357" s="41"/>
      <c r="HO357" s="41"/>
      <c r="HP357" s="41"/>
      <c r="HQ357" s="41"/>
      <c r="HR357" s="41"/>
      <c r="HS357" s="41"/>
      <c r="HT357" s="172"/>
    </row>
    <row r="358" spans="1:228" s="173" customFormat="1">
      <c r="A358" s="190"/>
      <c r="B358" s="191"/>
      <c r="C358" s="191"/>
      <c r="D358" s="192"/>
      <c r="E358" s="193"/>
      <c r="F358" s="193"/>
      <c r="G358" s="192"/>
      <c r="H358" s="7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  <c r="BG358" s="41"/>
      <c r="BH358" s="41"/>
      <c r="BI358" s="41"/>
      <c r="BJ358" s="41"/>
      <c r="BK358" s="41"/>
      <c r="BL358" s="41"/>
      <c r="BM358" s="41"/>
      <c r="BN358" s="41"/>
      <c r="BO358" s="41"/>
      <c r="BP358" s="41"/>
      <c r="BQ358" s="41"/>
      <c r="BR358" s="41"/>
      <c r="BS358" s="41"/>
      <c r="BT358" s="41"/>
      <c r="BU358" s="41"/>
      <c r="BV358" s="41"/>
      <c r="BW358" s="41"/>
      <c r="BX358" s="41"/>
      <c r="BY358" s="41"/>
      <c r="BZ358" s="41"/>
      <c r="CA358" s="41"/>
      <c r="CB358" s="41"/>
      <c r="CC358" s="41"/>
      <c r="CD358" s="41"/>
      <c r="CE358" s="41"/>
      <c r="CF358" s="41"/>
      <c r="CG358" s="41"/>
      <c r="CH358" s="41"/>
      <c r="CI358" s="41"/>
      <c r="CJ358" s="41"/>
      <c r="CK358" s="41"/>
      <c r="CL358" s="41"/>
      <c r="CM358" s="41"/>
      <c r="CN358" s="41"/>
      <c r="CO358" s="41"/>
      <c r="CP358" s="41"/>
      <c r="CQ358" s="41"/>
      <c r="CR358" s="41"/>
      <c r="CS358" s="41"/>
      <c r="CT358" s="41"/>
      <c r="CU358" s="41"/>
      <c r="CV358" s="41"/>
      <c r="CW358" s="41"/>
      <c r="CX358" s="41"/>
      <c r="CY358" s="41"/>
      <c r="CZ358" s="41"/>
      <c r="DA358" s="41"/>
      <c r="DB358" s="41"/>
      <c r="DC358" s="41"/>
      <c r="DD358" s="41"/>
      <c r="DE358" s="41"/>
      <c r="DF358" s="41"/>
      <c r="DG358" s="41"/>
      <c r="DH358" s="41"/>
      <c r="DI358" s="41"/>
      <c r="DJ358" s="41"/>
      <c r="DK358" s="41"/>
      <c r="DL358" s="41"/>
      <c r="DM358" s="41"/>
      <c r="DN358" s="41"/>
      <c r="DO358" s="41"/>
      <c r="DP358" s="41"/>
      <c r="DQ358" s="41"/>
      <c r="DR358" s="41"/>
      <c r="DS358" s="41"/>
      <c r="DT358" s="41"/>
      <c r="DU358" s="41"/>
      <c r="DV358" s="41"/>
      <c r="DW358" s="41"/>
      <c r="DX358" s="41"/>
      <c r="DY358" s="41"/>
      <c r="DZ358" s="41"/>
      <c r="EA358" s="41"/>
      <c r="EB358" s="41"/>
      <c r="EC358" s="41"/>
      <c r="ED358" s="41"/>
      <c r="EE358" s="41"/>
      <c r="EF358" s="41"/>
      <c r="EG358" s="41"/>
      <c r="EH358" s="41"/>
      <c r="EI358" s="49"/>
      <c r="EJ358" s="41"/>
      <c r="EK358" s="41"/>
      <c r="EL358" s="41"/>
      <c r="EM358" s="41"/>
      <c r="EN358" s="41"/>
      <c r="EO358" s="41"/>
      <c r="EP358" s="41"/>
      <c r="EQ358" s="41"/>
      <c r="ER358" s="41"/>
      <c r="ES358" s="41"/>
      <c r="ET358" s="41"/>
      <c r="EU358" s="41"/>
      <c r="EV358" s="41"/>
      <c r="EW358" s="41"/>
      <c r="EX358" s="41"/>
      <c r="EY358" s="41"/>
      <c r="EZ358" s="41"/>
      <c r="FA358" s="41"/>
      <c r="FB358" s="41"/>
      <c r="FC358" s="41"/>
      <c r="FD358" s="41"/>
      <c r="FE358" s="41"/>
      <c r="FF358" s="41"/>
      <c r="FG358" s="41"/>
      <c r="FH358" s="41"/>
      <c r="FI358" s="41"/>
      <c r="FJ358" s="41"/>
      <c r="FK358" s="41"/>
      <c r="FL358" s="41"/>
      <c r="FM358" s="41"/>
      <c r="FN358" s="41"/>
      <c r="FO358" s="41"/>
      <c r="FP358" s="41"/>
      <c r="FQ358" s="41"/>
      <c r="FR358" s="41"/>
      <c r="FS358" s="41"/>
      <c r="FT358" s="41"/>
      <c r="FU358" s="41"/>
      <c r="FV358" s="41"/>
      <c r="FW358" s="41"/>
      <c r="FX358" s="41"/>
      <c r="FY358" s="41"/>
      <c r="FZ358" s="41"/>
      <c r="GA358" s="41"/>
      <c r="GB358" s="41"/>
      <c r="GC358" s="41"/>
      <c r="GD358" s="41"/>
      <c r="GE358" s="41"/>
      <c r="GF358" s="41"/>
      <c r="GG358" s="41"/>
      <c r="GH358" s="41"/>
      <c r="GI358" s="41"/>
      <c r="GJ358" s="41"/>
      <c r="GK358" s="41"/>
      <c r="GL358" s="41"/>
      <c r="GM358" s="41"/>
      <c r="GN358" s="41"/>
      <c r="GO358" s="41"/>
      <c r="GP358" s="41"/>
      <c r="GQ358" s="41"/>
      <c r="GR358" s="41"/>
      <c r="GS358" s="41"/>
      <c r="GT358" s="41"/>
      <c r="GU358" s="41"/>
      <c r="GV358" s="41"/>
      <c r="GW358" s="41"/>
      <c r="GX358" s="41"/>
      <c r="GY358" s="41"/>
      <c r="GZ358" s="41"/>
      <c r="HA358" s="41"/>
      <c r="HB358" s="41"/>
      <c r="HC358" s="41"/>
      <c r="HD358" s="41"/>
      <c r="HE358" s="41"/>
      <c r="HF358" s="41"/>
      <c r="HG358" s="41"/>
      <c r="HH358" s="41"/>
      <c r="HI358" s="41"/>
      <c r="HJ358" s="41"/>
      <c r="HK358" s="41"/>
      <c r="HL358" s="41"/>
      <c r="HM358" s="41"/>
      <c r="HN358" s="41"/>
      <c r="HO358" s="41"/>
      <c r="HP358" s="41"/>
      <c r="HQ358" s="41"/>
      <c r="HR358" s="41"/>
      <c r="HS358" s="41"/>
      <c r="HT358" s="172"/>
    </row>
    <row r="359" spans="1:228" s="173" customFormat="1">
      <c r="A359" s="190"/>
      <c r="B359" s="191"/>
      <c r="C359" s="191"/>
      <c r="D359" s="192"/>
      <c r="E359" s="193"/>
      <c r="F359" s="193"/>
      <c r="G359" s="192"/>
      <c r="H359" s="7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  <c r="BG359" s="41"/>
      <c r="BH359" s="41"/>
      <c r="BI359" s="41"/>
      <c r="BJ359" s="41"/>
      <c r="BK359" s="41"/>
      <c r="BL359" s="41"/>
      <c r="BM359" s="41"/>
      <c r="BN359" s="41"/>
      <c r="BO359" s="41"/>
      <c r="BP359" s="41"/>
      <c r="BQ359" s="41"/>
      <c r="BR359" s="41"/>
      <c r="BS359" s="41"/>
      <c r="BT359" s="41"/>
      <c r="BU359" s="41"/>
      <c r="BV359" s="41"/>
      <c r="BW359" s="41"/>
      <c r="BX359" s="41"/>
      <c r="BY359" s="41"/>
      <c r="BZ359" s="41"/>
      <c r="CA359" s="41"/>
      <c r="CB359" s="41"/>
      <c r="CC359" s="41"/>
      <c r="CD359" s="41"/>
      <c r="CE359" s="41"/>
      <c r="CF359" s="41"/>
      <c r="CG359" s="41"/>
      <c r="CH359" s="41"/>
      <c r="CI359" s="41"/>
      <c r="CJ359" s="41"/>
      <c r="CK359" s="41"/>
      <c r="CL359" s="41"/>
      <c r="CM359" s="41"/>
      <c r="CN359" s="41"/>
      <c r="CO359" s="41"/>
      <c r="CP359" s="41"/>
      <c r="CQ359" s="41"/>
      <c r="CR359" s="41"/>
      <c r="CS359" s="41"/>
      <c r="CT359" s="41"/>
      <c r="CU359" s="41"/>
      <c r="CV359" s="41"/>
      <c r="CW359" s="41"/>
      <c r="CX359" s="41"/>
      <c r="CY359" s="41"/>
      <c r="CZ359" s="41"/>
      <c r="DA359" s="41"/>
      <c r="DB359" s="41"/>
      <c r="DC359" s="41"/>
      <c r="DD359" s="41"/>
      <c r="DE359" s="41"/>
      <c r="DF359" s="41"/>
      <c r="DG359" s="41"/>
      <c r="DH359" s="41"/>
      <c r="DI359" s="41"/>
      <c r="DJ359" s="41"/>
      <c r="DK359" s="41"/>
      <c r="DL359" s="41"/>
      <c r="DM359" s="41"/>
      <c r="DN359" s="41"/>
      <c r="DO359" s="41"/>
      <c r="DP359" s="41"/>
      <c r="DQ359" s="41"/>
      <c r="DR359" s="41"/>
      <c r="DS359" s="41"/>
      <c r="DT359" s="41"/>
      <c r="DU359" s="41"/>
      <c r="DV359" s="41"/>
      <c r="DW359" s="41"/>
      <c r="DX359" s="41"/>
      <c r="DY359" s="41"/>
      <c r="DZ359" s="41"/>
      <c r="EA359" s="41"/>
      <c r="EB359" s="41"/>
      <c r="EC359" s="41"/>
      <c r="ED359" s="41"/>
      <c r="EE359" s="41"/>
      <c r="EF359" s="41"/>
      <c r="EG359" s="41"/>
      <c r="EH359" s="41"/>
      <c r="EI359" s="49"/>
      <c r="EJ359" s="41"/>
      <c r="EK359" s="41"/>
      <c r="EL359" s="41"/>
      <c r="EM359" s="41"/>
      <c r="EN359" s="41"/>
      <c r="EO359" s="41"/>
      <c r="EP359" s="41"/>
      <c r="EQ359" s="41"/>
      <c r="ER359" s="41"/>
      <c r="ES359" s="41"/>
      <c r="ET359" s="41"/>
      <c r="EU359" s="41"/>
      <c r="EV359" s="41"/>
      <c r="EW359" s="41"/>
      <c r="EX359" s="41"/>
      <c r="EY359" s="41"/>
      <c r="EZ359" s="41"/>
      <c r="FA359" s="41"/>
      <c r="FB359" s="41"/>
      <c r="FC359" s="41"/>
      <c r="FD359" s="41"/>
      <c r="FE359" s="41"/>
      <c r="FF359" s="41"/>
      <c r="FG359" s="41"/>
      <c r="FH359" s="41"/>
      <c r="FI359" s="41"/>
      <c r="FJ359" s="41"/>
      <c r="FK359" s="41"/>
      <c r="FL359" s="41"/>
      <c r="FM359" s="41"/>
      <c r="FN359" s="41"/>
      <c r="FO359" s="41"/>
      <c r="FP359" s="41"/>
      <c r="FQ359" s="41"/>
      <c r="FR359" s="41"/>
      <c r="FS359" s="41"/>
      <c r="FT359" s="41"/>
      <c r="FU359" s="41"/>
      <c r="FV359" s="41"/>
      <c r="FW359" s="41"/>
      <c r="FX359" s="41"/>
      <c r="FY359" s="41"/>
      <c r="FZ359" s="41"/>
      <c r="GA359" s="41"/>
      <c r="GB359" s="41"/>
      <c r="GC359" s="41"/>
      <c r="GD359" s="41"/>
      <c r="GE359" s="41"/>
      <c r="GF359" s="41"/>
      <c r="GG359" s="41"/>
      <c r="GH359" s="41"/>
      <c r="GI359" s="41"/>
      <c r="GJ359" s="41"/>
      <c r="GK359" s="41"/>
      <c r="GL359" s="41"/>
      <c r="GM359" s="41"/>
      <c r="GN359" s="41"/>
      <c r="GO359" s="41"/>
      <c r="GP359" s="41"/>
      <c r="GQ359" s="41"/>
      <c r="GR359" s="41"/>
      <c r="GS359" s="41"/>
      <c r="GT359" s="41"/>
      <c r="GU359" s="41"/>
      <c r="GV359" s="41"/>
      <c r="GW359" s="41"/>
      <c r="GX359" s="41"/>
      <c r="GY359" s="41"/>
      <c r="GZ359" s="41"/>
      <c r="HA359" s="41"/>
      <c r="HB359" s="41"/>
      <c r="HC359" s="41"/>
      <c r="HD359" s="41"/>
      <c r="HE359" s="41"/>
      <c r="HF359" s="41"/>
      <c r="HG359" s="41"/>
      <c r="HH359" s="41"/>
      <c r="HI359" s="41"/>
      <c r="HJ359" s="41"/>
      <c r="HK359" s="41"/>
      <c r="HL359" s="41"/>
      <c r="HM359" s="41"/>
      <c r="HN359" s="41"/>
      <c r="HO359" s="41"/>
      <c r="HP359" s="41"/>
      <c r="HQ359" s="41"/>
      <c r="HR359" s="41"/>
      <c r="HS359" s="41"/>
      <c r="HT359" s="172"/>
    </row>
    <row r="360" spans="1:228" s="173" customFormat="1">
      <c r="A360" s="190"/>
      <c r="B360" s="191"/>
      <c r="C360" s="191"/>
      <c r="D360" s="192"/>
      <c r="E360" s="193"/>
      <c r="F360" s="193"/>
      <c r="G360" s="192"/>
      <c r="H360" s="7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1"/>
      <c r="CC360" s="41"/>
      <c r="CD360" s="41"/>
      <c r="CE360" s="41"/>
      <c r="CF360" s="41"/>
      <c r="CG360" s="41"/>
      <c r="CH360" s="41"/>
      <c r="CI360" s="41"/>
      <c r="CJ360" s="41"/>
      <c r="CK360" s="41"/>
      <c r="CL360" s="41"/>
      <c r="CM360" s="41"/>
      <c r="CN360" s="41"/>
      <c r="CO360" s="41"/>
      <c r="CP360" s="41"/>
      <c r="CQ360" s="41"/>
      <c r="CR360" s="41"/>
      <c r="CS360" s="41"/>
      <c r="CT360" s="41"/>
      <c r="CU360" s="41"/>
      <c r="CV360" s="41"/>
      <c r="CW360" s="41"/>
      <c r="CX360" s="41"/>
      <c r="CY360" s="41"/>
      <c r="CZ360" s="41"/>
      <c r="DA360" s="41"/>
      <c r="DB360" s="41"/>
      <c r="DC360" s="41"/>
      <c r="DD360" s="41"/>
      <c r="DE360" s="41"/>
      <c r="DF360" s="41"/>
      <c r="DG360" s="41"/>
      <c r="DH360" s="41"/>
      <c r="DI360" s="41"/>
      <c r="DJ360" s="41"/>
      <c r="DK360" s="41"/>
      <c r="DL360" s="41"/>
      <c r="DM360" s="41"/>
      <c r="DN360" s="41"/>
      <c r="DO360" s="41"/>
      <c r="DP360" s="41"/>
      <c r="DQ360" s="41"/>
      <c r="DR360" s="41"/>
      <c r="DS360" s="41"/>
      <c r="DT360" s="41"/>
      <c r="DU360" s="41"/>
      <c r="DV360" s="41"/>
      <c r="DW360" s="41"/>
      <c r="DX360" s="41"/>
      <c r="DY360" s="41"/>
      <c r="DZ360" s="41"/>
      <c r="EA360" s="41"/>
      <c r="EB360" s="41"/>
      <c r="EC360" s="41"/>
      <c r="ED360" s="41"/>
      <c r="EE360" s="41"/>
      <c r="EF360" s="41"/>
      <c r="EG360" s="41"/>
      <c r="EH360" s="41"/>
      <c r="EI360" s="49"/>
      <c r="EJ360" s="41"/>
      <c r="EK360" s="41"/>
      <c r="EL360" s="41"/>
      <c r="EM360" s="41"/>
      <c r="EN360" s="41"/>
      <c r="EO360" s="41"/>
      <c r="EP360" s="41"/>
      <c r="EQ360" s="41"/>
      <c r="ER360" s="41"/>
      <c r="ES360" s="41"/>
      <c r="ET360" s="41"/>
      <c r="EU360" s="41"/>
      <c r="EV360" s="41"/>
      <c r="EW360" s="41"/>
      <c r="EX360" s="41"/>
      <c r="EY360" s="41"/>
      <c r="EZ360" s="41"/>
      <c r="FA360" s="41"/>
      <c r="FB360" s="41"/>
      <c r="FC360" s="41"/>
      <c r="FD360" s="41"/>
      <c r="FE360" s="41"/>
      <c r="FF360" s="41"/>
      <c r="FG360" s="41"/>
      <c r="FH360" s="41"/>
      <c r="FI360" s="41"/>
      <c r="FJ360" s="41"/>
      <c r="FK360" s="41"/>
      <c r="FL360" s="41"/>
      <c r="FM360" s="41"/>
      <c r="FN360" s="41"/>
      <c r="FO360" s="41"/>
      <c r="FP360" s="41"/>
      <c r="FQ360" s="41"/>
      <c r="FR360" s="41"/>
      <c r="FS360" s="41"/>
      <c r="FT360" s="41"/>
      <c r="FU360" s="41"/>
      <c r="FV360" s="41"/>
      <c r="FW360" s="41"/>
      <c r="FX360" s="41"/>
      <c r="FY360" s="41"/>
      <c r="FZ360" s="41"/>
      <c r="GA360" s="41"/>
      <c r="GB360" s="41"/>
      <c r="GC360" s="41"/>
      <c r="GD360" s="41"/>
      <c r="GE360" s="41"/>
      <c r="GF360" s="41"/>
      <c r="GG360" s="41"/>
      <c r="GH360" s="41"/>
      <c r="GI360" s="41"/>
      <c r="GJ360" s="41"/>
      <c r="GK360" s="41"/>
      <c r="GL360" s="41"/>
      <c r="GM360" s="41"/>
      <c r="GN360" s="41"/>
      <c r="GO360" s="41"/>
      <c r="GP360" s="41"/>
      <c r="GQ360" s="41"/>
      <c r="GR360" s="41"/>
      <c r="GS360" s="41"/>
      <c r="GT360" s="41"/>
      <c r="GU360" s="41"/>
      <c r="GV360" s="41"/>
      <c r="GW360" s="41"/>
      <c r="GX360" s="41"/>
      <c r="GY360" s="41"/>
      <c r="GZ360" s="41"/>
      <c r="HA360" s="41"/>
      <c r="HB360" s="41"/>
      <c r="HC360" s="41"/>
      <c r="HD360" s="41"/>
      <c r="HE360" s="41"/>
      <c r="HF360" s="41"/>
      <c r="HG360" s="41"/>
      <c r="HH360" s="41"/>
      <c r="HI360" s="41"/>
      <c r="HJ360" s="41"/>
      <c r="HK360" s="41"/>
      <c r="HL360" s="41"/>
      <c r="HM360" s="41"/>
      <c r="HN360" s="41"/>
      <c r="HO360" s="41"/>
      <c r="HP360" s="41"/>
      <c r="HQ360" s="41"/>
      <c r="HR360" s="41"/>
      <c r="HS360" s="41"/>
      <c r="HT360" s="172"/>
    </row>
    <row r="361" spans="1:228" s="173" customFormat="1">
      <c r="A361" s="190"/>
      <c r="B361" s="191"/>
      <c r="C361" s="191"/>
      <c r="D361" s="192"/>
      <c r="E361" s="193"/>
      <c r="F361" s="193"/>
      <c r="G361" s="192"/>
      <c r="H361" s="7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41"/>
      <c r="BT361" s="41"/>
      <c r="BU361" s="41"/>
      <c r="BV361" s="41"/>
      <c r="BW361" s="41"/>
      <c r="BX361" s="41"/>
      <c r="BY361" s="41"/>
      <c r="BZ361" s="41"/>
      <c r="CA361" s="41"/>
      <c r="CB361" s="41"/>
      <c r="CC361" s="41"/>
      <c r="CD361" s="41"/>
      <c r="CE361" s="41"/>
      <c r="CF361" s="41"/>
      <c r="CG361" s="41"/>
      <c r="CH361" s="41"/>
      <c r="CI361" s="41"/>
      <c r="CJ361" s="41"/>
      <c r="CK361" s="41"/>
      <c r="CL361" s="41"/>
      <c r="CM361" s="41"/>
      <c r="CN361" s="41"/>
      <c r="CO361" s="41"/>
      <c r="CP361" s="41"/>
      <c r="CQ361" s="41"/>
      <c r="CR361" s="41"/>
      <c r="CS361" s="41"/>
      <c r="CT361" s="41"/>
      <c r="CU361" s="41"/>
      <c r="CV361" s="41"/>
      <c r="CW361" s="41"/>
      <c r="CX361" s="41"/>
      <c r="CY361" s="41"/>
      <c r="CZ361" s="41"/>
      <c r="DA361" s="41"/>
      <c r="DB361" s="41"/>
      <c r="DC361" s="41"/>
      <c r="DD361" s="41"/>
      <c r="DE361" s="41"/>
      <c r="DF361" s="41"/>
      <c r="DG361" s="41"/>
      <c r="DH361" s="41"/>
      <c r="DI361" s="41"/>
      <c r="DJ361" s="41"/>
      <c r="DK361" s="41"/>
      <c r="DL361" s="41"/>
      <c r="DM361" s="41"/>
      <c r="DN361" s="41"/>
      <c r="DO361" s="41"/>
      <c r="DP361" s="41"/>
      <c r="DQ361" s="41"/>
      <c r="DR361" s="41"/>
      <c r="DS361" s="41"/>
      <c r="DT361" s="41"/>
      <c r="DU361" s="41"/>
      <c r="DV361" s="41"/>
      <c r="DW361" s="41"/>
      <c r="DX361" s="41"/>
      <c r="DY361" s="41"/>
      <c r="DZ361" s="41"/>
      <c r="EA361" s="41"/>
      <c r="EB361" s="41"/>
      <c r="EC361" s="41"/>
      <c r="ED361" s="41"/>
      <c r="EE361" s="41"/>
      <c r="EF361" s="41"/>
      <c r="EG361" s="41"/>
      <c r="EH361" s="41"/>
      <c r="EI361" s="49"/>
      <c r="EJ361" s="41"/>
      <c r="EK361" s="41"/>
      <c r="EL361" s="41"/>
      <c r="EM361" s="41"/>
      <c r="EN361" s="41"/>
      <c r="EO361" s="41"/>
      <c r="EP361" s="41"/>
      <c r="EQ361" s="41"/>
      <c r="ER361" s="41"/>
      <c r="ES361" s="41"/>
      <c r="ET361" s="41"/>
      <c r="EU361" s="41"/>
      <c r="EV361" s="41"/>
      <c r="EW361" s="41"/>
      <c r="EX361" s="41"/>
      <c r="EY361" s="41"/>
      <c r="EZ361" s="41"/>
      <c r="FA361" s="41"/>
      <c r="FB361" s="41"/>
      <c r="FC361" s="41"/>
      <c r="FD361" s="41"/>
      <c r="FE361" s="41"/>
      <c r="FF361" s="41"/>
      <c r="FG361" s="41"/>
      <c r="FH361" s="41"/>
      <c r="FI361" s="41"/>
      <c r="FJ361" s="41"/>
      <c r="FK361" s="41"/>
      <c r="FL361" s="41"/>
      <c r="FM361" s="41"/>
      <c r="FN361" s="41"/>
      <c r="FO361" s="41"/>
      <c r="FP361" s="41"/>
      <c r="FQ361" s="41"/>
      <c r="FR361" s="41"/>
      <c r="FS361" s="41"/>
      <c r="FT361" s="41"/>
      <c r="FU361" s="41"/>
      <c r="FV361" s="41"/>
      <c r="FW361" s="41"/>
      <c r="FX361" s="41"/>
      <c r="FY361" s="41"/>
      <c r="FZ361" s="41"/>
      <c r="GA361" s="41"/>
      <c r="GB361" s="41"/>
      <c r="GC361" s="41"/>
      <c r="GD361" s="41"/>
      <c r="GE361" s="41"/>
      <c r="GF361" s="41"/>
      <c r="GG361" s="41"/>
      <c r="GH361" s="41"/>
      <c r="GI361" s="41"/>
      <c r="GJ361" s="41"/>
      <c r="GK361" s="41"/>
      <c r="GL361" s="41"/>
      <c r="GM361" s="41"/>
      <c r="GN361" s="41"/>
      <c r="GO361" s="41"/>
      <c r="GP361" s="41"/>
      <c r="GQ361" s="41"/>
      <c r="GR361" s="41"/>
      <c r="GS361" s="41"/>
      <c r="GT361" s="41"/>
      <c r="GU361" s="41"/>
      <c r="GV361" s="41"/>
      <c r="GW361" s="41"/>
      <c r="GX361" s="41"/>
      <c r="GY361" s="41"/>
      <c r="GZ361" s="41"/>
      <c r="HA361" s="41"/>
      <c r="HB361" s="41"/>
      <c r="HC361" s="41"/>
      <c r="HD361" s="41"/>
      <c r="HE361" s="41"/>
      <c r="HF361" s="41"/>
      <c r="HG361" s="41"/>
      <c r="HH361" s="41"/>
      <c r="HI361" s="41"/>
      <c r="HJ361" s="41"/>
      <c r="HK361" s="41"/>
      <c r="HL361" s="41"/>
      <c r="HM361" s="41"/>
      <c r="HN361" s="41"/>
      <c r="HO361" s="41"/>
      <c r="HP361" s="41"/>
      <c r="HQ361" s="41"/>
      <c r="HR361" s="41"/>
      <c r="HS361" s="41"/>
      <c r="HT361" s="172"/>
    </row>
    <row r="362" spans="1:228" s="173" customFormat="1">
      <c r="A362" s="190"/>
      <c r="B362" s="191"/>
      <c r="C362" s="191"/>
      <c r="D362" s="192"/>
      <c r="E362" s="193"/>
      <c r="F362" s="193"/>
      <c r="G362" s="192"/>
      <c r="H362" s="7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  <c r="BG362" s="41"/>
      <c r="BH362" s="41"/>
      <c r="BI362" s="41"/>
      <c r="BJ362" s="41"/>
      <c r="BK362" s="41"/>
      <c r="BL362" s="41"/>
      <c r="BM362" s="41"/>
      <c r="BN362" s="41"/>
      <c r="BO362" s="41"/>
      <c r="BP362" s="41"/>
      <c r="BQ362" s="41"/>
      <c r="BR362" s="41"/>
      <c r="BS362" s="41"/>
      <c r="BT362" s="41"/>
      <c r="BU362" s="41"/>
      <c r="BV362" s="41"/>
      <c r="BW362" s="41"/>
      <c r="BX362" s="41"/>
      <c r="BY362" s="41"/>
      <c r="BZ362" s="41"/>
      <c r="CA362" s="41"/>
      <c r="CB362" s="41"/>
      <c r="CC362" s="41"/>
      <c r="CD362" s="41"/>
      <c r="CE362" s="41"/>
      <c r="CF362" s="41"/>
      <c r="CG362" s="41"/>
      <c r="CH362" s="41"/>
      <c r="CI362" s="41"/>
      <c r="CJ362" s="41"/>
      <c r="CK362" s="41"/>
      <c r="CL362" s="41"/>
      <c r="CM362" s="41"/>
      <c r="CN362" s="41"/>
      <c r="CO362" s="41"/>
      <c r="CP362" s="41"/>
      <c r="CQ362" s="41"/>
      <c r="CR362" s="41"/>
      <c r="CS362" s="41"/>
      <c r="CT362" s="41"/>
      <c r="CU362" s="41"/>
      <c r="CV362" s="41"/>
      <c r="CW362" s="41"/>
      <c r="CX362" s="41"/>
      <c r="CY362" s="41"/>
      <c r="CZ362" s="41"/>
      <c r="DA362" s="41"/>
      <c r="DB362" s="41"/>
      <c r="DC362" s="41"/>
      <c r="DD362" s="41"/>
      <c r="DE362" s="41"/>
      <c r="DF362" s="41"/>
      <c r="DG362" s="41"/>
      <c r="DH362" s="41"/>
      <c r="DI362" s="41"/>
      <c r="DJ362" s="41"/>
      <c r="DK362" s="41"/>
      <c r="DL362" s="41"/>
      <c r="DM362" s="41"/>
      <c r="DN362" s="41"/>
      <c r="DO362" s="41"/>
      <c r="DP362" s="41"/>
      <c r="DQ362" s="41"/>
      <c r="DR362" s="41"/>
      <c r="DS362" s="41"/>
      <c r="DT362" s="41"/>
      <c r="DU362" s="41"/>
      <c r="DV362" s="41"/>
      <c r="DW362" s="41"/>
      <c r="DX362" s="41"/>
      <c r="DY362" s="41"/>
      <c r="DZ362" s="41"/>
      <c r="EA362" s="41"/>
      <c r="EB362" s="41"/>
      <c r="EC362" s="41"/>
      <c r="ED362" s="41"/>
      <c r="EE362" s="41"/>
      <c r="EF362" s="41"/>
      <c r="EG362" s="41"/>
      <c r="EH362" s="41"/>
      <c r="EI362" s="49"/>
      <c r="EJ362" s="41"/>
      <c r="EK362" s="41"/>
      <c r="EL362" s="41"/>
      <c r="EM362" s="41"/>
      <c r="EN362" s="41"/>
      <c r="EO362" s="41"/>
      <c r="EP362" s="41"/>
      <c r="EQ362" s="41"/>
      <c r="ER362" s="41"/>
      <c r="ES362" s="41"/>
      <c r="ET362" s="41"/>
      <c r="EU362" s="41"/>
      <c r="EV362" s="41"/>
      <c r="EW362" s="41"/>
      <c r="EX362" s="41"/>
      <c r="EY362" s="41"/>
      <c r="EZ362" s="41"/>
      <c r="FA362" s="41"/>
      <c r="FB362" s="41"/>
      <c r="FC362" s="41"/>
      <c r="FD362" s="41"/>
      <c r="FE362" s="41"/>
      <c r="FF362" s="41"/>
      <c r="FG362" s="41"/>
      <c r="FH362" s="41"/>
      <c r="FI362" s="41"/>
      <c r="FJ362" s="41"/>
      <c r="FK362" s="41"/>
      <c r="FL362" s="41"/>
      <c r="FM362" s="41"/>
      <c r="FN362" s="41"/>
      <c r="FO362" s="41"/>
      <c r="FP362" s="41"/>
      <c r="FQ362" s="41"/>
      <c r="FR362" s="41"/>
      <c r="FS362" s="41"/>
      <c r="FT362" s="41"/>
      <c r="FU362" s="41"/>
      <c r="FV362" s="41"/>
      <c r="FW362" s="41"/>
      <c r="FX362" s="41"/>
      <c r="FY362" s="41"/>
      <c r="FZ362" s="41"/>
      <c r="GA362" s="41"/>
      <c r="GB362" s="41"/>
      <c r="GC362" s="41"/>
      <c r="GD362" s="41"/>
      <c r="GE362" s="41"/>
      <c r="GF362" s="41"/>
      <c r="GG362" s="41"/>
      <c r="GH362" s="41"/>
      <c r="GI362" s="41"/>
      <c r="GJ362" s="41"/>
      <c r="GK362" s="41"/>
      <c r="GL362" s="41"/>
      <c r="GM362" s="41"/>
      <c r="GN362" s="41"/>
      <c r="GO362" s="41"/>
      <c r="GP362" s="41"/>
      <c r="GQ362" s="41"/>
      <c r="GR362" s="41"/>
      <c r="GS362" s="41"/>
      <c r="GT362" s="41"/>
      <c r="GU362" s="41"/>
      <c r="GV362" s="41"/>
      <c r="GW362" s="41"/>
      <c r="GX362" s="41"/>
      <c r="GY362" s="41"/>
      <c r="GZ362" s="41"/>
      <c r="HA362" s="41"/>
      <c r="HB362" s="41"/>
      <c r="HC362" s="41"/>
      <c r="HD362" s="41"/>
      <c r="HE362" s="41"/>
      <c r="HF362" s="41"/>
      <c r="HG362" s="41"/>
      <c r="HH362" s="41"/>
      <c r="HI362" s="41"/>
      <c r="HJ362" s="41"/>
      <c r="HK362" s="41"/>
      <c r="HL362" s="41"/>
      <c r="HM362" s="41"/>
      <c r="HN362" s="41"/>
      <c r="HO362" s="41"/>
      <c r="HP362" s="41"/>
      <c r="HQ362" s="41"/>
      <c r="HR362" s="41"/>
      <c r="HS362" s="41"/>
      <c r="HT362" s="172"/>
    </row>
    <row r="363" spans="1:228" s="173" customFormat="1">
      <c r="A363" s="190"/>
      <c r="B363" s="191"/>
      <c r="C363" s="191"/>
      <c r="D363" s="192"/>
      <c r="E363" s="193"/>
      <c r="F363" s="193"/>
      <c r="G363" s="192"/>
      <c r="H363" s="7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  <c r="BG363" s="41"/>
      <c r="BH363" s="41"/>
      <c r="BI363" s="41"/>
      <c r="BJ363" s="41"/>
      <c r="BK363" s="41"/>
      <c r="BL363" s="41"/>
      <c r="BM363" s="41"/>
      <c r="BN363" s="41"/>
      <c r="BO363" s="41"/>
      <c r="BP363" s="41"/>
      <c r="BQ363" s="41"/>
      <c r="BR363" s="41"/>
      <c r="BS363" s="41"/>
      <c r="BT363" s="41"/>
      <c r="BU363" s="41"/>
      <c r="BV363" s="41"/>
      <c r="BW363" s="41"/>
      <c r="BX363" s="41"/>
      <c r="BY363" s="41"/>
      <c r="BZ363" s="41"/>
      <c r="CA363" s="41"/>
      <c r="CB363" s="41"/>
      <c r="CC363" s="41"/>
      <c r="CD363" s="41"/>
      <c r="CE363" s="41"/>
      <c r="CF363" s="41"/>
      <c r="CG363" s="41"/>
      <c r="CH363" s="41"/>
      <c r="CI363" s="41"/>
      <c r="CJ363" s="41"/>
      <c r="CK363" s="41"/>
      <c r="CL363" s="41"/>
      <c r="CM363" s="41"/>
      <c r="CN363" s="41"/>
      <c r="CO363" s="41"/>
      <c r="CP363" s="41"/>
      <c r="CQ363" s="41"/>
      <c r="CR363" s="41"/>
      <c r="CS363" s="41"/>
      <c r="CT363" s="41"/>
      <c r="CU363" s="41"/>
      <c r="CV363" s="41"/>
      <c r="CW363" s="41"/>
      <c r="CX363" s="41"/>
      <c r="CY363" s="41"/>
      <c r="CZ363" s="41"/>
      <c r="DA363" s="41"/>
      <c r="DB363" s="41"/>
      <c r="DC363" s="41"/>
      <c r="DD363" s="41"/>
      <c r="DE363" s="41"/>
      <c r="DF363" s="41"/>
      <c r="DG363" s="41"/>
      <c r="DH363" s="41"/>
      <c r="DI363" s="41"/>
      <c r="DJ363" s="41"/>
      <c r="DK363" s="41"/>
      <c r="DL363" s="41"/>
      <c r="DM363" s="41"/>
      <c r="DN363" s="41"/>
      <c r="DO363" s="41"/>
      <c r="DP363" s="41"/>
      <c r="DQ363" s="41"/>
      <c r="DR363" s="41"/>
      <c r="DS363" s="41"/>
      <c r="DT363" s="41"/>
      <c r="DU363" s="41"/>
      <c r="DV363" s="41"/>
      <c r="DW363" s="41"/>
      <c r="DX363" s="41"/>
      <c r="DY363" s="41"/>
      <c r="DZ363" s="41"/>
      <c r="EA363" s="41"/>
      <c r="EB363" s="41"/>
      <c r="EC363" s="41"/>
      <c r="ED363" s="41"/>
      <c r="EE363" s="41"/>
      <c r="EF363" s="41"/>
      <c r="EG363" s="41"/>
      <c r="EH363" s="41"/>
      <c r="EI363" s="49"/>
      <c r="EJ363" s="41"/>
      <c r="EK363" s="41"/>
      <c r="EL363" s="41"/>
      <c r="EM363" s="41"/>
      <c r="EN363" s="41"/>
      <c r="EO363" s="41"/>
      <c r="EP363" s="41"/>
      <c r="EQ363" s="41"/>
      <c r="ER363" s="41"/>
      <c r="ES363" s="41"/>
      <c r="ET363" s="41"/>
      <c r="EU363" s="41"/>
      <c r="EV363" s="41"/>
      <c r="EW363" s="41"/>
      <c r="EX363" s="41"/>
      <c r="EY363" s="41"/>
      <c r="EZ363" s="41"/>
      <c r="FA363" s="41"/>
      <c r="FB363" s="41"/>
      <c r="FC363" s="41"/>
      <c r="FD363" s="41"/>
      <c r="FE363" s="41"/>
      <c r="FF363" s="41"/>
      <c r="FG363" s="41"/>
      <c r="FH363" s="41"/>
      <c r="FI363" s="41"/>
      <c r="FJ363" s="41"/>
      <c r="FK363" s="41"/>
      <c r="FL363" s="41"/>
      <c r="FM363" s="41"/>
      <c r="FN363" s="41"/>
      <c r="FO363" s="41"/>
      <c r="FP363" s="41"/>
      <c r="FQ363" s="41"/>
      <c r="FR363" s="41"/>
      <c r="FS363" s="41"/>
      <c r="FT363" s="41"/>
      <c r="FU363" s="41"/>
      <c r="FV363" s="41"/>
      <c r="FW363" s="41"/>
      <c r="FX363" s="41"/>
      <c r="FY363" s="41"/>
      <c r="FZ363" s="41"/>
      <c r="GA363" s="41"/>
      <c r="GB363" s="41"/>
      <c r="GC363" s="41"/>
      <c r="GD363" s="41"/>
      <c r="GE363" s="41"/>
      <c r="GF363" s="41"/>
      <c r="GG363" s="41"/>
      <c r="GH363" s="41"/>
      <c r="GI363" s="41"/>
      <c r="GJ363" s="41"/>
      <c r="GK363" s="41"/>
      <c r="GL363" s="41"/>
      <c r="GM363" s="41"/>
      <c r="GN363" s="41"/>
      <c r="GO363" s="41"/>
      <c r="GP363" s="41"/>
      <c r="GQ363" s="41"/>
      <c r="GR363" s="41"/>
      <c r="GS363" s="41"/>
      <c r="GT363" s="41"/>
      <c r="GU363" s="41"/>
      <c r="GV363" s="41"/>
      <c r="GW363" s="41"/>
      <c r="GX363" s="41"/>
      <c r="GY363" s="41"/>
      <c r="GZ363" s="41"/>
      <c r="HA363" s="41"/>
      <c r="HB363" s="41"/>
      <c r="HC363" s="41"/>
      <c r="HD363" s="41"/>
      <c r="HE363" s="41"/>
      <c r="HF363" s="41"/>
      <c r="HG363" s="41"/>
      <c r="HH363" s="41"/>
      <c r="HI363" s="41"/>
      <c r="HJ363" s="41"/>
      <c r="HK363" s="41"/>
      <c r="HL363" s="41"/>
      <c r="HM363" s="41"/>
      <c r="HN363" s="41"/>
      <c r="HO363" s="41"/>
      <c r="HP363" s="41"/>
      <c r="HQ363" s="41"/>
      <c r="HR363" s="41"/>
      <c r="HS363" s="41"/>
      <c r="HT363" s="172"/>
    </row>
    <row r="364" spans="1:228" s="173" customFormat="1">
      <c r="A364" s="190"/>
      <c r="B364" s="191"/>
      <c r="C364" s="191"/>
      <c r="D364" s="192"/>
      <c r="E364" s="193"/>
      <c r="F364" s="193"/>
      <c r="G364" s="192"/>
      <c r="H364" s="7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  <c r="BG364" s="41"/>
      <c r="BH364" s="41"/>
      <c r="BI364" s="41"/>
      <c r="BJ364" s="41"/>
      <c r="BK364" s="41"/>
      <c r="BL364" s="41"/>
      <c r="BM364" s="41"/>
      <c r="BN364" s="41"/>
      <c r="BO364" s="41"/>
      <c r="BP364" s="41"/>
      <c r="BQ364" s="41"/>
      <c r="BR364" s="41"/>
      <c r="BS364" s="41"/>
      <c r="BT364" s="41"/>
      <c r="BU364" s="41"/>
      <c r="BV364" s="41"/>
      <c r="BW364" s="41"/>
      <c r="BX364" s="41"/>
      <c r="BY364" s="41"/>
      <c r="BZ364" s="41"/>
      <c r="CA364" s="41"/>
      <c r="CB364" s="41"/>
      <c r="CC364" s="41"/>
      <c r="CD364" s="41"/>
      <c r="CE364" s="41"/>
      <c r="CF364" s="41"/>
      <c r="CG364" s="41"/>
      <c r="CH364" s="41"/>
      <c r="CI364" s="41"/>
      <c r="CJ364" s="41"/>
      <c r="CK364" s="41"/>
      <c r="CL364" s="41"/>
      <c r="CM364" s="41"/>
      <c r="CN364" s="41"/>
      <c r="CO364" s="41"/>
      <c r="CP364" s="41"/>
      <c r="CQ364" s="41"/>
      <c r="CR364" s="41"/>
      <c r="CS364" s="41"/>
      <c r="CT364" s="41"/>
      <c r="CU364" s="41"/>
      <c r="CV364" s="41"/>
      <c r="CW364" s="41"/>
      <c r="CX364" s="41"/>
      <c r="CY364" s="41"/>
      <c r="CZ364" s="41"/>
      <c r="DA364" s="41"/>
      <c r="DB364" s="41"/>
      <c r="DC364" s="41"/>
      <c r="DD364" s="41"/>
      <c r="DE364" s="41"/>
      <c r="DF364" s="41"/>
      <c r="DG364" s="41"/>
      <c r="DH364" s="41"/>
      <c r="DI364" s="41"/>
      <c r="DJ364" s="41"/>
      <c r="DK364" s="41"/>
      <c r="DL364" s="41"/>
      <c r="DM364" s="41"/>
      <c r="DN364" s="41"/>
      <c r="DO364" s="41"/>
      <c r="DP364" s="41"/>
      <c r="DQ364" s="41"/>
      <c r="DR364" s="41"/>
      <c r="DS364" s="41"/>
      <c r="DT364" s="41"/>
      <c r="DU364" s="41"/>
      <c r="DV364" s="41"/>
      <c r="DW364" s="41"/>
      <c r="DX364" s="41"/>
      <c r="DY364" s="41"/>
      <c r="DZ364" s="41"/>
      <c r="EA364" s="41"/>
      <c r="EB364" s="41"/>
      <c r="EC364" s="41"/>
      <c r="ED364" s="41"/>
      <c r="EE364" s="41"/>
      <c r="EF364" s="41"/>
      <c r="EG364" s="41"/>
      <c r="EH364" s="41"/>
      <c r="EI364" s="49"/>
      <c r="EJ364" s="41"/>
      <c r="EK364" s="41"/>
      <c r="EL364" s="41"/>
      <c r="EM364" s="41"/>
      <c r="EN364" s="41"/>
      <c r="EO364" s="41"/>
      <c r="EP364" s="41"/>
      <c r="EQ364" s="41"/>
      <c r="ER364" s="41"/>
      <c r="ES364" s="41"/>
      <c r="ET364" s="41"/>
      <c r="EU364" s="41"/>
      <c r="EV364" s="41"/>
      <c r="EW364" s="41"/>
      <c r="EX364" s="41"/>
      <c r="EY364" s="41"/>
      <c r="EZ364" s="41"/>
      <c r="FA364" s="41"/>
      <c r="FB364" s="41"/>
      <c r="FC364" s="41"/>
      <c r="FD364" s="41"/>
      <c r="FE364" s="41"/>
      <c r="FF364" s="41"/>
      <c r="FG364" s="41"/>
      <c r="FH364" s="41"/>
      <c r="FI364" s="41"/>
      <c r="FJ364" s="41"/>
      <c r="FK364" s="41"/>
      <c r="FL364" s="41"/>
      <c r="FM364" s="41"/>
      <c r="FN364" s="41"/>
      <c r="FO364" s="41"/>
      <c r="FP364" s="41"/>
      <c r="FQ364" s="41"/>
      <c r="FR364" s="41"/>
      <c r="FS364" s="41"/>
      <c r="FT364" s="41"/>
      <c r="FU364" s="41"/>
      <c r="FV364" s="41"/>
      <c r="FW364" s="41"/>
      <c r="FX364" s="41"/>
      <c r="FY364" s="41"/>
      <c r="FZ364" s="41"/>
      <c r="GA364" s="41"/>
      <c r="GB364" s="41"/>
      <c r="GC364" s="41"/>
      <c r="GD364" s="41"/>
      <c r="GE364" s="41"/>
      <c r="GF364" s="41"/>
      <c r="GG364" s="41"/>
      <c r="GH364" s="41"/>
      <c r="GI364" s="41"/>
      <c r="GJ364" s="41"/>
      <c r="GK364" s="41"/>
      <c r="GL364" s="41"/>
      <c r="GM364" s="41"/>
      <c r="GN364" s="41"/>
      <c r="GO364" s="41"/>
      <c r="GP364" s="41"/>
      <c r="GQ364" s="41"/>
      <c r="GR364" s="41"/>
      <c r="GS364" s="41"/>
      <c r="GT364" s="41"/>
      <c r="GU364" s="41"/>
      <c r="GV364" s="41"/>
      <c r="GW364" s="41"/>
      <c r="GX364" s="41"/>
      <c r="GY364" s="41"/>
      <c r="GZ364" s="41"/>
      <c r="HA364" s="41"/>
      <c r="HB364" s="41"/>
      <c r="HC364" s="41"/>
      <c r="HD364" s="41"/>
      <c r="HE364" s="41"/>
      <c r="HF364" s="41"/>
      <c r="HG364" s="41"/>
      <c r="HH364" s="41"/>
      <c r="HI364" s="41"/>
      <c r="HJ364" s="41"/>
      <c r="HK364" s="41"/>
      <c r="HL364" s="41"/>
      <c r="HM364" s="41"/>
      <c r="HN364" s="41"/>
      <c r="HO364" s="41"/>
      <c r="HP364" s="41"/>
      <c r="HQ364" s="41"/>
      <c r="HR364" s="41"/>
      <c r="HS364" s="41"/>
      <c r="HT364" s="172"/>
    </row>
    <row r="365" spans="1:228" s="173" customFormat="1">
      <c r="A365" s="190"/>
      <c r="B365" s="191"/>
      <c r="C365" s="191"/>
      <c r="D365" s="192"/>
      <c r="E365" s="193"/>
      <c r="F365" s="193"/>
      <c r="G365" s="192"/>
      <c r="H365" s="7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  <c r="BR365" s="41"/>
      <c r="BS365" s="41"/>
      <c r="BT365" s="41"/>
      <c r="BU365" s="41"/>
      <c r="BV365" s="41"/>
      <c r="BW365" s="41"/>
      <c r="BX365" s="41"/>
      <c r="BY365" s="41"/>
      <c r="BZ365" s="41"/>
      <c r="CA365" s="41"/>
      <c r="CB365" s="41"/>
      <c r="CC365" s="41"/>
      <c r="CD365" s="41"/>
      <c r="CE365" s="41"/>
      <c r="CF365" s="41"/>
      <c r="CG365" s="41"/>
      <c r="CH365" s="41"/>
      <c r="CI365" s="41"/>
      <c r="CJ365" s="41"/>
      <c r="CK365" s="41"/>
      <c r="CL365" s="41"/>
      <c r="CM365" s="41"/>
      <c r="CN365" s="41"/>
      <c r="CO365" s="41"/>
      <c r="CP365" s="41"/>
      <c r="CQ365" s="41"/>
      <c r="CR365" s="41"/>
      <c r="CS365" s="41"/>
      <c r="CT365" s="41"/>
      <c r="CU365" s="41"/>
      <c r="CV365" s="41"/>
      <c r="CW365" s="41"/>
      <c r="CX365" s="41"/>
      <c r="CY365" s="41"/>
      <c r="CZ365" s="41"/>
      <c r="DA365" s="41"/>
      <c r="DB365" s="41"/>
      <c r="DC365" s="41"/>
      <c r="DD365" s="41"/>
      <c r="DE365" s="41"/>
      <c r="DF365" s="41"/>
      <c r="DG365" s="41"/>
      <c r="DH365" s="41"/>
      <c r="DI365" s="41"/>
      <c r="DJ365" s="41"/>
      <c r="DK365" s="41"/>
      <c r="DL365" s="41"/>
      <c r="DM365" s="41"/>
      <c r="DN365" s="41"/>
      <c r="DO365" s="41"/>
      <c r="DP365" s="41"/>
      <c r="DQ365" s="41"/>
      <c r="DR365" s="41"/>
      <c r="DS365" s="41"/>
      <c r="DT365" s="41"/>
      <c r="DU365" s="41"/>
      <c r="DV365" s="41"/>
      <c r="DW365" s="41"/>
      <c r="DX365" s="41"/>
      <c r="DY365" s="41"/>
      <c r="DZ365" s="41"/>
      <c r="EA365" s="41"/>
      <c r="EB365" s="41"/>
      <c r="EC365" s="41"/>
      <c r="ED365" s="41"/>
      <c r="EE365" s="41"/>
      <c r="EF365" s="41"/>
      <c r="EG365" s="41"/>
      <c r="EH365" s="41"/>
      <c r="EI365" s="49"/>
      <c r="EJ365" s="41"/>
      <c r="EK365" s="41"/>
      <c r="EL365" s="41"/>
      <c r="EM365" s="41"/>
      <c r="EN365" s="41"/>
      <c r="EO365" s="41"/>
      <c r="EP365" s="41"/>
      <c r="EQ365" s="41"/>
      <c r="ER365" s="41"/>
      <c r="ES365" s="41"/>
      <c r="ET365" s="41"/>
      <c r="EU365" s="41"/>
      <c r="EV365" s="41"/>
      <c r="EW365" s="41"/>
      <c r="EX365" s="41"/>
      <c r="EY365" s="41"/>
      <c r="EZ365" s="41"/>
      <c r="FA365" s="41"/>
      <c r="FB365" s="41"/>
      <c r="FC365" s="41"/>
      <c r="FD365" s="41"/>
      <c r="FE365" s="41"/>
      <c r="FF365" s="41"/>
      <c r="FG365" s="41"/>
      <c r="FH365" s="41"/>
      <c r="FI365" s="41"/>
      <c r="FJ365" s="41"/>
      <c r="FK365" s="41"/>
      <c r="FL365" s="41"/>
      <c r="FM365" s="41"/>
      <c r="FN365" s="41"/>
      <c r="FO365" s="41"/>
      <c r="FP365" s="41"/>
      <c r="FQ365" s="41"/>
      <c r="FR365" s="41"/>
      <c r="FS365" s="41"/>
      <c r="FT365" s="41"/>
      <c r="FU365" s="41"/>
      <c r="FV365" s="41"/>
      <c r="FW365" s="41"/>
      <c r="FX365" s="41"/>
      <c r="FY365" s="41"/>
      <c r="FZ365" s="41"/>
      <c r="GA365" s="41"/>
      <c r="GB365" s="41"/>
      <c r="GC365" s="41"/>
      <c r="GD365" s="41"/>
      <c r="GE365" s="41"/>
      <c r="GF365" s="41"/>
      <c r="GG365" s="41"/>
      <c r="GH365" s="41"/>
      <c r="GI365" s="41"/>
      <c r="GJ365" s="41"/>
      <c r="GK365" s="41"/>
      <c r="GL365" s="41"/>
      <c r="GM365" s="41"/>
      <c r="GN365" s="41"/>
      <c r="GO365" s="41"/>
      <c r="GP365" s="41"/>
      <c r="GQ365" s="41"/>
      <c r="GR365" s="41"/>
      <c r="GS365" s="41"/>
      <c r="GT365" s="41"/>
      <c r="GU365" s="41"/>
      <c r="GV365" s="41"/>
      <c r="GW365" s="41"/>
      <c r="GX365" s="41"/>
      <c r="GY365" s="41"/>
      <c r="GZ365" s="41"/>
      <c r="HA365" s="41"/>
      <c r="HB365" s="41"/>
      <c r="HC365" s="41"/>
      <c r="HD365" s="41"/>
      <c r="HE365" s="41"/>
      <c r="HF365" s="41"/>
      <c r="HG365" s="41"/>
      <c r="HH365" s="41"/>
      <c r="HI365" s="41"/>
      <c r="HJ365" s="41"/>
      <c r="HK365" s="41"/>
      <c r="HL365" s="41"/>
      <c r="HM365" s="41"/>
      <c r="HN365" s="41"/>
      <c r="HO365" s="41"/>
      <c r="HP365" s="41"/>
      <c r="HQ365" s="41"/>
      <c r="HR365" s="41"/>
      <c r="HS365" s="41"/>
      <c r="HT365" s="172"/>
    </row>
    <row r="366" spans="1:228" s="173" customFormat="1">
      <c r="A366" s="190"/>
      <c r="B366" s="191"/>
      <c r="C366" s="191"/>
      <c r="D366" s="192"/>
      <c r="E366" s="193"/>
      <c r="F366" s="193"/>
      <c r="G366" s="192"/>
      <c r="H366" s="7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  <c r="BG366" s="41"/>
      <c r="BH366" s="41"/>
      <c r="BI366" s="41"/>
      <c r="BJ366" s="41"/>
      <c r="BK366" s="41"/>
      <c r="BL366" s="41"/>
      <c r="BM366" s="41"/>
      <c r="BN366" s="41"/>
      <c r="BO366" s="41"/>
      <c r="BP366" s="41"/>
      <c r="BQ366" s="41"/>
      <c r="BR366" s="41"/>
      <c r="BS366" s="41"/>
      <c r="BT366" s="41"/>
      <c r="BU366" s="41"/>
      <c r="BV366" s="41"/>
      <c r="BW366" s="41"/>
      <c r="BX366" s="41"/>
      <c r="BY366" s="41"/>
      <c r="BZ366" s="41"/>
      <c r="CA366" s="41"/>
      <c r="CB366" s="41"/>
      <c r="CC366" s="41"/>
      <c r="CD366" s="41"/>
      <c r="CE366" s="41"/>
      <c r="CF366" s="41"/>
      <c r="CG366" s="41"/>
      <c r="CH366" s="41"/>
      <c r="CI366" s="41"/>
      <c r="CJ366" s="41"/>
      <c r="CK366" s="41"/>
      <c r="CL366" s="41"/>
      <c r="CM366" s="41"/>
      <c r="CN366" s="41"/>
      <c r="CO366" s="41"/>
      <c r="CP366" s="41"/>
      <c r="CQ366" s="41"/>
      <c r="CR366" s="41"/>
      <c r="CS366" s="41"/>
      <c r="CT366" s="41"/>
      <c r="CU366" s="41"/>
      <c r="CV366" s="41"/>
      <c r="CW366" s="41"/>
      <c r="CX366" s="41"/>
      <c r="CY366" s="41"/>
      <c r="CZ366" s="41"/>
      <c r="DA366" s="41"/>
      <c r="DB366" s="41"/>
      <c r="DC366" s="41"/>
      <c r="DD366" s="41"/>
      <c r="DE366" s="41"/>
      <c r="DF366" s="41"/>
      <c r="DG366" s="41"/>
      <c r="DH366" s="41"/>
      <c r="DI366" s="41"/>
      <c r="DJ366" s="41"/>
      <c r="DK366" s="41"/>
      <c r="DL366" s="41"/>
      <c r="DM366" s="41"/>
      <c r="DN366" s="41"/>
      <c r="DO366" s="41"/>
      <c r="DP366" s="41"/>
      <c r="DQ366" s="41"/>
      <c r="DR366" s="41"/>
      <c r="DS366" s="41"/>
      <c r="DT366" s="41"/>
      <c r="DU366" s="41"/>
      <c r="DV366" s="41"/>
      <c r="DW366" s="41"/>
      <c r="DX366" s="41"/>
      <c r="DY366" s="41"/>
      <c r="DZ366" s="41"/>
      <c r="EA366" s="41"/>
      <c r="EB366" s="41"/>
      <c r="EC366" s="41"/>
      <c r="ED366" s="41"/>
      <c r="EE366" s="41"/>
      <c r="EF366" s="41"/>
      <c r="EG366" s="41"/>
      <c r="EH366" s="41"/>
      <c r="EI366" s="49"/>
      <c r="EJ366" s="41"/>
      <c r="EK366" s="41"/>
      <c r="EL366" s="41"/>
      <c r="EM366" s="41"/>
      <c r="EN366" s="41"/>
      <c r="EO366" s="41"/>
      <c r="EP366" s="41"/>
      <c r="EQ366" s="41"/>
      <c r="ER366" s="41"/>
      <c r="ES366" s="41"/>
      <c r="ET366" s="41"/>
      <c r="EU366" s="41"/>
      <c r="EV366" s="41"/>
      <c r="EW366" s="41"/>
      <c r="EX366" s="41"/>
      <c r="EY366" s="41"/>
      <c r="EZ366" s="41"/>
      <c r="FA366" s="41"/>
      <c r="FB366" s="41"/>
      <c r="FC366" s="41"/>
      <c r="FD366" s="41"/>
      <c r="FE366" s="41"/>
      <c r="FF366" s="41"/>
      <c r="FG366" s="41"/>
      <c r="FH366" s="41"/>
      <c r="FI366" s="41"/>
      <c r="FJ366" s="41"/>
      <c r="FK366" s="41"/>
      <c r="FL366" s="41"/>
      <c r="FM366" s="41"/>
      <c r="FN366" s="41"/>
      <c r="FO366" s="41"/>
      <c r="FP366" s="41"/>
      <c r="FQ366" s="41"/>
      <c r="FR366" s="41"/>
      <c r="FS366" s="41"/>
      <c r="FT366" s="41"/>
      <c r="FU366" s="41"/>
      <c r="FV366" s="41"/>
      <c r="FW366" s="41"/>
      <c r="FX366" s="41"/>
      <c r="FY366" s="41"/>
      <c r="FZ366" s="41"/>
      <c r="GA366" s="41"/>
      <c r="GB366" s="41"/>
      <c r="GC366" s="41"/>
      <c r="GD366" s="41"/>
      <c r="GE366" s="41"/>
      <c r="GF366" s="41"/>
      <c r="GG366" s="41"/>
      <c r="GH366" s="41"/>
      <c r="GI366" s="41"/>
      <c r="GJ366" s="41"/>
      <c r="GK366" s="41"/>
      <c r="GL366" s="41"/>
      <c r="GM366" s="41"/>
      <c r="GN366" s="41"/>
      <c r="GO366" s="41"/>
      <c r="GP366" s="41"/>
      <c r="GQ366" s="41"/>
      <c r="GR366" s="41"/>
      <c r="GS366" s="41"/>
      <c r="GT366" s="41"/>
      <c r="GU366" s="41"/>
      <c r="GV366" s="41"/>
      <c r="GW366" s="41"/>
      <c r="GX366" s="41"/>
      <c r="GY366" s="41"/>
      <c r="GZ366" s="41"/>
      <c r="HA366" s="41"/>
      <c r="HB366" s="41"/>
      <c r="HC366" s="41"/>
      <c r="HD366" s="41"/>
      <c r="HE366" s="41"/>
      <c r="HF366" s="41"/>
      <c r="HG366" s="41"/>
      <c r="HH366" s="41"/>
      <c r="HI366" s="41"/>
      <c r="HJ366" s="41"/>
      <c r="HK366" s="41"/>
      <c r="HL366" s="41"/>
      <c r="HM366" s="41"/>
      <c r="HN366" s="41"/>
      <c r="HO366" s="41"/>
      <c r="HP366" s="41"/>
      <c r="HQ366" s="41"/>
      <c r="HR366" s="41"/>
      <c r="HS366" s="41"/>
      <c r="HT366" s="172"/>
    </row>
    <row r="367" spans="1:228" s="173" customFormat="1">
      <c r="A367" s="190"/>
      <c r="B367" s="191"/>
      <c r="C367" s="191"/>
      <c r="D367" s="192"/>
      <c r="E367" s="193"/>
      <c r="F367" s="193"/>
      <c r="G367" s="192"/>
      <c r="H367" s="7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  <c r="BG367" s="41"/>
      <c r="BH367" s="41"/>
      <c r="BI367" s="41"/>
      <c r="BJ367" s="41"/>
      <c r="BK367" s="41"/>
      <c r="BL367" s="41"/>
      <c r="BM367" s="41"/>
      <c r="BN367" s="41"/>
      <c r="BO367" s="41"/>
      <c r="BP367" s="41"/>
      <c r="BQ367" s="41"/>
      <c r="BR367" s="41"/>
      <c r="BS367" s="41"/>
      <c r="BT367" s="41"/>
      <c r="BU367" s="41"/>
      <c r="BV367" s="41"/>
      <c r="BW367" s="41"/>
      <c r="BX367" s="41"/>
      <c r="BY367" s="41"/>
      <c r="BZ367" s="41"/>
      <c r="CA367" s="41"/>
      <c r="CB367" s="41"/>
      <c r="CC367" s="41"/>
      <c r="CD367" s="41"/>
      <c r="CE367" s="41"/>
      <c r="CF367" s="41"/>
      <c r="CG367" s="41"/>
      <c r="CH367" s="41"/>
      <c r="CI367" s="41"/>
      <c r="CJ367" s="41"/>
      <c r="CK367" s="41"/>
      <c r="CL367" s="41"/>
      <c r="CM367" s="41"/>
      <c r="CN367" s="41"/>
      <c r="CO367" s="41"/>
      <c r="CP367" s="41"/>
      <c r="CQ367" s="41"/>
      <c r="CR367" s="41"/>
      <c r="CS367" s="41"/>
      <c r="CT367" s="41"/>
      <c r="CU367" s="41"/>
      <c r="CV367" s="41"/>
      <c r="CW367" s="41"/>
      <c r="CX367" s="41"/>
      <c r="CY367" s="41"/>
      <c r="CZ367" s="41"/>
      <c r="DA367" s="41"/>
      <c r="DB367" s="41"/>
      <c r="DC367" s="41"/>
      <c r="DD367" s="41"/>
      <c r="DE367" s="41"/>
      <c r="DF367" s="41"/>
      <c r="DG367" s="41"/>
      <c r="DH367" s="41"/>
      <c r="DI367" s="41"/>
      <c r="DJ367" s="41"/>
      <c r="DK367" s="41"/>
      <c r="DL367" s="41"/>
      <c r="DM367" s="41"/>
      <c r="DN367" s="41"/>
      <c r="DO367" s="41"/>
      <c r="DP367" s="41"/>
      <c r="DQ367" s="41"/>
      <c r="DR367" s="41"/>
      <c r="DS367" s="41"/>
      <c r="DT367" s="41"/>
      <c r="DU367" s="41"/>
      <c r="DV367" s="41"/>
      <c r="DW367" s="41"/>
      <c r="DX367" s="41"/>
      <c r="DY367" s="41"/>
      <c r="DZ367" s="41"/>
      <c r="EA367" s="41"/>
      <c r="EB367" s="41"/>
      <c r="EC367" s="41"/>
      <c r="ED367" s="41"/>
      <c r="EE367" s="41"/>
      <c r="EF367" s="41"/>
      <c r="EG367" s="41"/>
      <c r="EH367" s="41"/>
      <c r="EI367" s="49"/>
      <c r="EJ367" s="41"/>
      <c r="EK367" s="41"/>
      <c r="EL367" s="41"/>
      <c r="EM367" s="41"/>
      <c r="EN367" s="41"/>
      <c r="EO367" s="41"/>
      <c r="EP367" s="41"/>
      <c r="EQ367" s="41"/>
      <c r="ER367" s="41"/>
      <c r="ES367" s="41"/>
      <c r="ET367" s="41"/>
      <c r="EU367" s="41"/>
      <c r="EV367" s="41"/>
      <c r="EW367" s="41"/>
      <c r="EX367" s="41"/>
      <c r="EY367" s="41"/>
      <c r="EZ367" s="41"/>
      <c r="FA367" s="41"/>
      <c r="FB367" s="41"/>
      <c r="FC367" s="41"/>
      <c r="FD367" s="41"/>
      <c r="FE367" s="41"/>
      <c r="FF367" s="41"/>
      <c r="FG367" s="41"/>
      <c r="FH367" s="41"/>
      <c r="FI367" s="41"/>
      <c r="FJ367" s="41"/>
      <c r="FK367" s="41"/>
      <c r="FL367" s="41"/>
      <c r="FM367" s="41"/>
      <c r="FN367" s="41"/>
      <c r="FO367" s="41"/>
      <c r="FP367" s="41"/>
      <c r="FQ367" s="41"/>
      <c r="FR367" s="41"/>
      <c r="FS367" s="41"/>
      <c r="FT367" s="41"/>
      <c r="FU367" s="41"/>
      <c r="FV367" s="41"/>
      <c r="FW367" s="41"/>
      <c r="FX367" s="41"/>
      <c r="FY367" s="41"/>
      <c r="FZ367" s="41"/>
      <c r="GA367" s="41"/>
      <c r="GB367" s="41"/>
      <c r="GC367" s="41"/>
      <c r="GD367" s="41"/>
      <c r="GE367" s="41"/>
      <c r="GF367" s="41"/>
      <c r="GG367" s="41"/>
      <c r="GH367" s="41"/>
      <c r="GI367" s="41"/>
      <c r="GJ367" s="41"/>
      <c r="GK367" s="41"/>
      <c r="GL367" s="41"/>
      <c r="GM367" s="41"/>
      <c r="GN367" s="41"/>
      <c r="GO367" s="41"/>
      <c r="GP367" s="41"/>
      <c r="GQ367" s="41"/>
      <c r="GR367" s="41"/>
      <c r="GS367" s="41"/>
      <c r="GT367" s="41"/>
      <c r="GU367" s="41"/>
      <c r="GV367" s="41"/>
      <c r="GW367" s="41"/>
      <c r="GX367" s="41"/>
      <c r="GY367" s="41"/>
      <c r="GZ367" s="41"/>
      <c r="HA367" s="41"/>
      <c r="HB367" s="41"/>
      <c r="HC367" s="41"/>
      <c r="HD367" s="41"/>
      <c r="HE367" s="41"/>
      <c r="HF367" s="41"/>
      <c r="HG367" s="41"/>
      <c r="HH367" s="41"/>
      <c r="HI367" s="41"/>
      <c r="HJ367" s="41"/>
      <c r="HK367" s="41"/>
      <c r="HL367" s="41"/>
      <c r="HM367" s="41"/>
      <c r="HN367" s="41"/>
      <c r="HO367" s="41"/>
      <c r="HP367" s="41"/>
      <c r="HQ367" s="41"/>
      <c r="HR367" s="41"/>
      <c r="HS367" s="41"/>
      <c r="HT367" s="172"/>
    </row>
    <row r="368" spans="1:228" s="173" customFormat="1">
      <c r="A368" s="190"/>
      <c r="B368" s="191"/>
      <c r="C368" s="191"/>
      <c r="D368" s="192"/>
      <c r="E368" s="193"/>
      <c r="F368" s="193"/>
      <c r="G368" s="192"/>
      <c r="H368" s="7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  <c r="BG368" s="41"/>
      <c r="BH368" s="41"/>
      <c r="BI368" s="41"/>
      <c r="BJ368" s="41"/>
      <c r="BK368" s="41"/>
      <c r="BL368" s="41"/>
      <c r="BM368" s="41"/>
      <c r="BN368" s="41"/>
      <c r="BO368" s="41"/>
      <c r="BP368" s="41"/>
      <c r="BQ368" s="41"/>
      <c r="BR368" s="41"/>
      <c r="BS368" s="41"/>
      <c r="BT368" s="41"/>
      <c r="BU368" s="41"/>
      <c r="BV368" s="41"/>
      <c r="BW368" s="41"/>
      <c r="BX368" s="41"/>
      <c r="BY368" s="41"/>
      <c r="BZ368" s="41"/>
      <c r="CA368" s="41"/>
      <c r="CB368" s="41"/>
      <c r="CC368" s="41"/>
      <c r="CD368" s="41"/>
      <c r="CE368" s="41"/>
      <c r="CF368" s="41"/>
      <c r="CG368" s="41"/>
      <c r="CH368" s="41"/>
      <c r="CI368" s="41"/>
      <c r="CJ368" s="41"/>
      <c r="CK368" s="41"/>
      <c r="CL368" s="41"/>
      <c r="CM368" s="41"/>
      <c r="CN368" s="41"/>
      <c r="CO368" s="41"/>
      <c r="CP368" s="41"/>
      <c r="CQ368" s="41"/>
      <c r="CR368" s="41"/>
      <c r="CS368" s="41"/>
      <c r="CT368" s="41"/>
      <c r="CU368" s="41"/>
      <c r="CV368" s="41"/>
      <c r="CW368" s="41"/>
      <c r="CX368" s="41"/>
      <c r="CY368" s="41"/>
      <c r="CZ368" s="41"/>
      <c r="DA368" s="41"/>
      <c r="DB368" s="41"/>
      <c r="DC368" s="41"/>
      <c r="DD368" s="41"/>
      <c r="DE368" s="41"/>
      <c r="DF368" s="41"/>
      <c r="DG368" s="41"/>
      <c r="DH368" s="41"/>
      <c r="DI368" s="41"/>
      <c r="DJ368" s="41"/>
      <c r="DK368" s="41"/>
      <c r="DL368" s="41"/>
      <c r="DM368" s="41"/>
      <c r="DN368" s="41"/>
      <c r="DO368" s="41"/>
      <c r="DP368" s="41"/>
      <c r="DQ368" s="41"/>
      <c r="DR368" s="41"/>
      <c r="DS368" s="41"/>
      <c r="DT368" s="41"/>
      <c r="DU368" s="41"/>
      <c r="DV368" s="41"/>
      <c r="DW368" s="41"/>
      <c r="DX368" s="41"/>
      <c r="DY368" s="41"/>
      <c r="DZ368" s="41"/>
      <c r="EA368" s="41"/>
      <c r="EB368" s="41"/>
      <c r="EC368" s="41"/>
      <c r="ED368" s="41"/>
      <c r="EE368" s="41"/>
      <c r="EF368" s="41"/>
      <c r="EG368" s="41"/>
      <c r="EH368" s="41"/>
      <c r="EI368" s="49"/>
      <c r="EJ368" s="41"/>
      <c r="EK368" s="41"/>
      <c r="EL368" s="41"/>
      <c r="EM368" s="41"/>
      <c r="EN368" s="41"/>
      <c r="EO368" s="41"/>
      <c r="EP368" s="41"/>
      <c r="EQ368" s="41"/>
      <c r="ER368" s="41"/>
      <c r="ES368" s="41"/>
      <c r="ET368" s="41"/>
      <c r="EU368" s="41"/>
      <c r="EV368" s="41"/>
      <c r="EW368" s="41"/>
      <c r="EX368" s="41"/>
      <c r="EY368" s="41"/>
      <c r="EZ368" s="41"/>
      <c r="FA368" s="41"/>
      <c r="FB368" s="41"/>
      <c r="FC368" s="41"/>
      <c r="FD368" s="41"/>
      <c r="FE368" s="41"/>
      <c r="FF368" s="41"/>
      <c r="FG368" s="41"/>
      <c r="FH368" s="41"/>
      <c r="FI368" s="41"/>
      <c r="FJ368" s="41"/>
      <c r="FK368" s="41"/>
      <c r="FL368" s="41"/>
      <c r="FM368" s="41"/>
      <c r="FN368" s="41"/>
      <c r="FO368" s="41"/>
      <c r="FP368" s="41"/>
      <c r="FQ368" s="41"/>
      <c r="FR368" s="41"/>
      <c r="FS368" s="41"/>
      <c r="FT368" s="41"/>
      <c r="FU368" s="41"/>
      <c r="FV368" s="41"/>
      <c r="FW368" s="41"/>
      <c r="FX368" s="41"/>
      <c r="FY368" s="41"/>
      <c r="FZ368" s="41"/>
      <c r="GA368" s="41"/>
      <c r="GB368" s="41"/>
      <c r="GC368" s="41"/>
      <c r="GD368" s="41"/>
      <c r="GE368" s="41"/>
      <c r="GF368" s="41"/>
      <c r="GG368" s="41"/>
      <c r="GH368" s="41"/>
      <c r="GI368" s="41"/>
      <c r="GJ368" s="41"/>
      <c r="GK368" s="41"/>
      <c r="GL368" s="41"/>
      <c r="GM368" s="41"/>
      <c r="GN368" s="41"/>
      <c r="GO368" s="41"/>
      <c r="GP368" s="41"/>
      <c r="GQ368" s="41"/>
      <c r="GR368" s="41"/>
      <c r="GS368" s="41"/>
      <c r="GT368" s="41"/>
      <c r="GU368" s="41"/>
      <c r="GV368" s="41"/>
      <c r="GW368" s="41"/>
      <c r="GX368" s="41"/>
      <c r="GY368" s="41"/>
      <c r="GZ368" s="41"/>
      <c r="HA368" s="41"/>
      <c r="HB368" s="41"/>
      <c r="HC368" s="41"/>
      <c r="HD368" s="41"/>
      <c r="HE368" s="41"/>
      <c r="HF368" s="41"/>
      <c r="HG368" s="41"/>
      <c r="HH368" s="41"/>
      <c r="HI368" s="41"/>
      <c r="HJ368" s="41"/>
      <c r="HK368" s="41"/>
      <c r="HL368" s="41"/>
      <c r="HM368" s="41"/>
      <c r="HN368" s="41"/>
      <c r="HO368" s="41"/>
      <c r="HP368" s="41"/>
      <c r="HQ368" s="41"/>
      <c r="HR368" s="41"/>
      <c r="HS368" s="41"/>
      <c r="HT368" s="172"/>
    </row>
    <row r="369" spans="1:228" s="173" customFormat="1">
      <c r="A369" s="190"/>
      <c r="B369" s="191"/>
      <c r="C369" s="191"/>
      <c r="D369" s="192"/>
      <c r="E369" s="193"/>
      <c r="F369" s="193"/>
      <c r="G369" s="192"/>
      <c r="H369" s="7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41"/>
      <c r="BA369" s="41"/>
      <c r="BB369" s="41"/>
      <c r="BC369" s="41"/>
      <c r="BD369" s="41"/>
      <c r="BE369" s="41"/>
      <c r="BF369" s="41"/>
      <c r="BG369" s="41"/>
      <c r="BH369" s="41"/>
      <c r="BI369" s="41"/>
      <c r="BJ369" s="41"/>
      <c r="BK369" s="41"/>
      <c r="BL369" s="41"/>
      <c r="BM369" s="41"/>
      <c r="BN369" s="41"/>
      <c r="BO369" s="41"/>
      <c r="BP369" s="41"/>
      <c r="BQ369" s="41"/>
      <c r="BR369" s="41"/>
      <c r="BS369" s="41"/>
      <c r="BT369" s="41"/>
      <c r="BU369" s="41"/>
      <c r="BV369" s="41"/>
      <c r="BW369" s="41"/>
      <c r="BX369" s="41"/>
      <c r="BY369" s="41"/>
      <c r="BZ369" s="41"/>
      <c r="CA369" s="41"/>
      <c r="CB369" s="41"/>
      <c r="CC369" s="41"/>
      <c r="CD369" s="41"/>
      <c r="CE369" s="41"/>
      <c r="CF369" s="41"/>
      <c r="CG369" s="41"/>
      <c r="CH369" s="41"/>
      <c r="CI369" s="41"/>
      <c r="CJ369" s="41"/>
      <c r="CK369" s="41"/>
      <c r="CL369" s="41"/>
      <c r="CM369" s="41"/>
      <c r="CN369" s="41"/>
      <c r="CO369" s="41"/>
      <c r="CP369" s="41"/>
      <c r="CQ369" s="41"/>
      <c r="CR369" s="41"/>
      <c r="CS369" s="41"/>
      <c r="CT369" s="41"/>
      <c r="CU369" s="41"/>
      <c r="CV369" s="41"/>
      <c r="CW369" s="41"/>
      <c r="CX369" s="41"/>
      <c r="CY369" s="41"/>
      <c r="CZ369" s="41"/>
      <c r="DA369" s="41"/>
      <c r="DB369" s="41"/>
      <c r="DC369" s="41"/>
      <c r="DD369" s="41"/>
      <c r="DE369" s="41"/>
      <c r="DF369" s="41"/>
      <c r="DG369" s="41"/>
      <c r="DH369" s="41"/>
      <c r="DI369" s="41"/>
      <c r="DJ369" s="41"/>
      <c r="DK369" s="41"/>
      <c r="DL369" s="41"/>
      <c r="DM369" s="41"/>
      <c r="DN369" s="41"/>
      <c r="DO369" s="41"/>
      <c r="DP369" s="41"/>
      <c r="DQ369" s="41"/>
      <c r="DR369" s="41"/>
      <c r="DS369" s="41"/>
      <c r="DT369" s="41"/>
      <c r="DU369" s="41"/>
      <c r="DV369" s="41"/>
      <c r="DW369" s="41"/>
      <c r="DX369" s="41"/>
      <c r="DY369" s="41"/>
      <c r="DZ369" s="41"/>
      <c r="EA369" s="41"/>
      <c r="EB369" s="41"/>
      <c r="EC369" s="41"/>
      <c r="ED369" s="41"/>
      <c r="EE369" s="41"/>
      <c r="EF369" s="41"/>
      <c r="EG369" s="41"/>
      <c r="EH369" s="41"/>
      <c r="EI369" s="49"/>
      <c r="EJ369" s="41"/>
      <c r="EK369" s="41"/>
      <c r="EL369" s="41"/>
      <c r="EM369" s="41"/>
      <c r="EN369" s="41"/>
      <c r="EO369" s="41"/>
      <c r="EP369" s="41"/>
      <c r="EQ369" s="41"/>
      <c r="ER369" s="41"/>
      <c r="ES369" s="41"/>
      <c r="ET369" s="41"/>
      <c r="EU369" s="41"/>
      <c r="EV369" s="41"/>
      <c r="EW369" s="41"/>
      <c r="EX369" s="41"/>
      <c r="EY369" s="41"/>
      <c r="EZ369" s="41"/>
      <c r="FA369" s="41"/>
      <c r="FB369" s="41"/>
      <c r="FC369" s="41"/>
      <c r="FD369" s="41"/>
      <c r="FE369" s="41"/>
      <c r="FF369" s="41"/>
      <c r="FG369" s="41"/>
      <c r="FH369" s="41"/>
      <c r="FI369" s="41"/>
      <c r="FJ369" s="41"/>
      <c r="FK369" s="41"/>
      <c r="FL369" s="41"/>
      <c r="FM369" s="41"/>
      <c r="FN369" s="41"/>
      <c r="FO369" s="41"/>
      <c r="FP369" s="41"/>
      <c r="FQ369" s="41"/>
      <c r="FR369" s="41"/>
      <c r="FS369" s="41"/>
      <c r="FT369" s="41"/>
      <c r="FU369" s="41"/>
      <c r="FV369" s="41"/>
      <c r="FW369" s="41"/>
      <c r="FX369" s="41"/>
      <c r="FY369" s="41"/>
      <c r="FZ369" s="41"/>
      <c r="GA369" s="41"/>
      <c r="GB369" s="41"/>
      <c r="GC369" s="41"/>
      <c r="GD369" s="41"/>
      <c r="GE369" s="41"/>
      <c r="GF369" s="41"/>
      <c r="GG369" s="41"/>
      <c r="GH369" s="41"/>
      <c r="GI369" s="41"/>
      <c r="GJ369" s="41"/>
      <c r="GK369" s="41"/>
      <c r="GL369" s="41"/>
      <c r="GM369" s="41"/>
      <c r="GN369" s="41"/>
      <c r="GO369" s="41"/>
      <c r="GP369" s="41"/>
      <c r="GQ369" s="41"/>
      <c r="GR369" s="41"/>
      <c r="GS369" s="41"/>
      <c r="GT369" s="41"/>
      <c r="GU369" s="41"/>
      <c r="GV369" s="41"/>
      <c r="GW369" s="41"/>
      <c r="GX369" s="41"/>
      <c r="GY369" s="41"/>
      <c r="GZ369" s="41"/>
      <c r="HA369" s="41"/>
      <c r="HB369" s="41"/>
      <c r="HC369" s="41"/>
      <c r="HD369" s="41"/>
      <c r="HE369" s="41"/>
      <c r="HF369" s="41"/>
      <c r="HG369" s="41"/>
      <c r="HH369" s="41"/>
      <c r="HI369" s="41"/>
      <c r="HJ369" s="41"/>
      <c r="HK369" s="41"/>
      <c r="HL369" s="41"/>
      <c r="HM369" s="41"/>
      <c r="HN369" s="41"/>
      <c r="HO369" s="41"/>
      <c r="HP369" s="41"/>
      <c r="HQ369" s="41"/>
      <c r="HR369" s="41"/>
      <c r="HS369" s="41"/>
      <c r="HT369" s="172"/>
    </row>
    <row r="370" spans="1:228" s="173" customFormat="1">
      <c r="A370" s="190"/>
      <c r="B370" s="191"/>
      <c r="C370" s="191"/>
      <c r="D370" s="192"/>
      <c r="E370" s="193"/>
      <c r="F370" s="193"/>
      <c r="G370" s="192"/>
      <c r="H370" s="7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41"/>
      <c r="BA370" s="41"/>
      <c r="BB370" s="41"/>
      <c r="BC370" s="41"/>
      <c r="BD370" s="41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  <c r="BR370" s="41"/>
      <c r="BS370" s="41"/>
      <c r="BT370" s="41"/>
      <c r="BU370" s="41"/>
      <c r="BV370" s="41"/>
      <c r="BW370" s="41"/>
      <c r="BX370" s="41"/>
      <c r="BY370" s="41"/>
      <c r="BZ370" s="41"/>
      <c r="CA370" s="41"/>
      <c r="CB370" s="41"/>
      <c r="CC370" s="41"/>
      <c r="CD370" s="41"/>
      <c r="CE370" s="41"/>
      <c r="CF370" s="41"/>
      <c r="CG370" s="41"/>
      <c r="CH370" s="41"/>
      <c r="CI370" s="41"/>
      <c r="CJ370" s="41"/>
      <c r="CK370" s="41"/>
      <c r="CL370" s="41"/>
      <c r="CM370" s="41"/>
      <c r="CN370" s="41"/>
      <c r="CO370" s="41"/>
      <c r="CP370" s="41"/>
      <c r="CQ370" s="41"/>
      <c r="CR370" s="41"/>
      <c r="CS370" s="41"/>
      <c r="CT370" s="41"/>
      <c r="CU370" s="41"/>
      <c r="CV370" s="41"/>
      <c r="CW370" s="41"/>
      <c r="CX370" s="41"/>
      <c r="CY370" s="41"/>
      <c r="CZ370" s="41"/>
      <c r="DA370" s="41"/>
      <c r="DB370" s="41"/>
      <c r="DC370" s="41"/>
      <c r="DD370" s="41"/>
      <c r="DE370" s="41"/>
      <c r="DF370" s="41"/>
      <c r="DG370" s="41"/>
      <c r="DH370" s="41"/>
      <c r="DI370" s="41"/>
      <c r="DJ370" s="41"/>
      <c r="DK370" s="41"/>
      <c r="DL370" s="41"/>
      <c r="DM370" s="41"/>
      <c r="DN370" s="41"/>
      <c r="DO370" s="41"/>
      <c r="DP370" s="41"/>
      <c r="DQ370" s="41"/>
      <c r="DR370" s="41"/>
      <c r="DS370" s="41"/>
      <c r="DT370" s="41"/>
      <c r="DU370" s="41"/>
      <c r="DV370" s="41"/>
      <c r="DW370" s="41"/>
      <c r="DX370" s="41"/>
      <c r="DY370" s="41"/>
      <c r="DZ370" s="41"/>
      <c r="EA370" s="41"/>
      <c r="EB370" s="41"/>
      <c r="EC370" s="41"/>
      <c r="ED370" s="41"/>
      <c r="EE370" s="41"/>
      <c r="EF370" s="41"/>
      <c r="EG370" s="41"/>
      <c r="EH370" s="41"/>
      <c r="EI370" s="49"/>
      <c r="EJ370" s="41"/>
      <c r="EK370" s="41"/>
      <c r="EL370" s="41"/>
      <c r="EM370" s="41"/>
      <c r="EN370" s="41"/>
      <c r="EO370" s="41"/>
      <c r="EP370" s="41"/>
      <c r="EQ370" s="41"/>
      <c r="ER370" s="41"/>
      <c r="ES370" s="41"/>
      <c r="ET370" s="41"/>
      <c r="EU370" s="41"/>
      <c r="EV370" s="41"/>
      <c r="EW370" s="41"/>
      <c r="EX370" s="41"/>
      <c r="EY370" s="41"/>
      <c r="EZ370" s="41"/>
      <c r="FA370" s="41"/>
      <c r="FB370" s="41"/>
      <c r="FC370" s="41"/>
      <c r="FD370" s="41"/>
      <c r="FE370" s="41"/>
      <c r="FF370" s="41"/>
      <c r="FG370" s="41"/>
      <c r="FH370" s="41"/>
      <c r="FI370" s="41"/>
      <c r="FJ370" s="41"/>
      <c r="FK370" s="41"/>
      <c r="FL370" s="41"/>
      <c r="FM370" s="41"/>
      <c r="FN370" s="41"/>
      <c r="FO370" s="41"/>
      <c r="FP370" s="41"/>
      <c r="FQ370" s="41"/>
      <c r="FR370" s="41"/>
      <c r="FS370" s="41"/>
      <c r="FT370" s="41"/>
      <c r="FU370" s="41"/>
      <c r="FV370" s="41"/>
      <c r="FW370" s="41"/>
      <c r="FX370" s="41"/>
      <c r="FY370" s="41"/>
      <c r="FZ370" s="41"/>
      <c r="GA370" s="41"/>
      <c r="GB370" s="41"/>
      <c r="GC370" s="41"/>
      <c r="GD370" s="41"/>
      <c r="GE370" s="41"/>
      <c r="GF370" s="41"/>
      <c r="GG370" s="41"/>
      <c r="GH370" s="41"/>
      <c r="GI370" s="41"/>
      <c r="GJ370" s="41"/>
      <c r="GK370" s="41"/>
      <c r="GL370" s="41"/>
      <c r="GM370" s="41"/>
      <c r="GN370" s="41"/>
      <c r="GO370" s="41"/>
      <c r="GP370" s="41"/>
      <c r="GQ370" s="41"/>
      <c r="GR370" s="41"/>
      <c r="GS370" s="41"/>
      <c r="GT370" s="41"/>
      <c r="GU370" s="41"/>
      <c r="GV370" s="41"/>
      <c r="GW370" s="41"/>
      <c r="GX370" s="41"/>
      <c r="GY370" s="41"/>
      <c r="GZ370" s="41"/>
      <c r="HA370" s="41"/>
      <c r="HB370" s="41"/>
      <c r="HC370" s="41"/>
      <c r="HD370" s="41"/>
      <c r="HE370" s="41"/>
      <c r="HF370" s="41"/>
      <c r="HG370" s="41"/>
      <c r="HH370" s="41"/>
      <c r="HI370" s="41"/>
      <c r="HJ370" s="41"/>
      <c r="HK370" s="41"/>
      <c r="HL370" s="41"/>
      <c r="HM370" s="41"/>
      <c r="HN370" s="41"/>
      <c r="HO370" s="41"/>
      <c r="HP370" s="41"/>
      <c r="HQ370" s="41"/>
      <c r="HR370" s="41"/>
      <c r="HS370" s="41"/>
      <c r="HT370" s="172"/>
    </row>
    <row r="371" spans="1:228" s="173" customFormat="1">
      <c r="A371" s="190"/>
      <c r="B371" s="191"/>
      <c r="C371" s="191"/>
      <c r="D371" s="192"/>
      <c r="E371" s="193"/>
      <c r="F371" s="193"/>
      <c r="G371" s="192"/>
      <c r="H371" s="7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41"/>
      <c r="BA371" s="41"/>
      <c r="BB371" s="41"/>
      <c r="BC371" s="41"/>
      <c r="BD371" s="41"/>
      <c r="BE371" s="41"/>
      <c r="BF371" s="41"/>
      <c r="BG371" s="41"/>
      <c r="BH371" s="41"/>
      <c r="BI371" s="41"/>
      <c r="BJ371" s="41"/>
      <c r="BK371" s="41"/>
      <c r="BL371" s="41"/>
      <c r="BM371" s="41"/>
      <c r="BN371" s="41"/>
      <c r="BO371" s="41"/>
      <c r="BP371" s="41"/>
      <c r="BQ371" s="41"/>
      <c r="BR371" s="41"/>
      <c r="BS371" s="41"/>
      <c r="BT371" s="41"/>
      <c r="BU371" s="41"/>
      <c r="BV371" s="41"/>
      <c r="BW371" s="41"/>
      <c r="BX371" s="41"/>
      <c r="BY371" s="41"/>
      <c r="BZ371" s="41"/>
      <c r="CA371" s="41"/>
      <c r="CB371" s="41"/>
      <c r="CC371" s="41"/>
      <c r="CD371" s="41"/>
      <c r="CE371" s="41"/>
      <c r="CF371" s="41"/>
      <c r="CG371" s="41"/>
      <c r="CH371" s="41"/>
      <c r="CI371" s="41"/>
      <c r="CJ371" s="41"/>
      <c r="CK371" s="41"/>
      <c r="CL371" s="41"/>
      <c r="CM371" s="41"/>
      <c r="CN371" s="41"/>
      <c r="CO371" s="41"/>
      <c r="CP371" s="41"/>
      <c r="CQ371" s="41"/>
      <c r="CR371" s="41"/>
      <c r="CS371" s="41"/>
      <c r="CT371" s="41"/>
      <c r="CU371" s="41"/>
      <c r="CV371" s="41"/>
      <c r="CW371" s="41"/>
      <c r="CX371" s="41"/>
      <c r="CY371" s="41"/>
      <c r="CZ371" s="41"/>
      <c r="DA371" s="41"/>
      <c r="DB371" s="41"/>
      <c r="DC371" s="41"/>
      <c r="DD371" s="41"/>
      <c r="DE371" s="41"/>
      <c r="DF371" s="41"/>
      <c r="DG371" s="41"/>
      <c r="DH371" s="41"/>
      <c r="DI371" s="41"/>
      <c r="DJ371" s="41"/>
      <c r="DK371" s="41"/>
      <c r="DL371" s="41"/>
      <c r="DM371" s="41"/>
      <c r="DN371" s="41"/>
      <c r="DO371" s="41"/>
      <c r="DP371" s="41"/>
      <c r="DQ371" s="41"/>
      <c r="DR371" s="41"/>
      <c r="DS371" s="41"/>
      <c r="DT371" s="41"/>
      <c r="DU371" s="41"/>
      <c r="DV371" s="41"/>
      <c r="DW371" s="41"/>
      <c r="DX371" s="41"/>
      <c r="DY371" s="41"/>
      <c r="DZ371" s="41"/>
      <c r="EA371" s="41"/>
      <c r="EB371" s="41"/>
      <c r="EC371" s="41"/>
      <c r="ED371" s="41"/>
      <c r="EE371" s="41"/>
      <c r="EF371" s="41"/>
      <c r="EG371" s="41"/>
      <c r="EH371" s="41"/>
      <c r="EI371" s="49"/>
      <c r="EJ371" s="41"/>
      <c r="EK371" s="41"/>
      <c r="EL371" s="41"/>
      <c r="EM371" s="41"/>
      <c r="EN371" s="41"/>
      <c r="EO371" s="41"/>
      <c r="EP371" s="41"/>
      <c r="EQ371" s="41"/>
      <c r="ER371" s="41"/>
      <c r="ES371" s="41"/>
      <c r="ET371" s="41"/>
      <c r="EU371" s="41"/>
      <c r="EV371" s="41"/>
      <c r="EW371" s="41"/>
      <c r="EX371" s="41"/>
      <c r="EY371" s="41"/>
      <c r="EZ371" s="41"/>
      <c r="FA371" s="41"/>
      <c r="FB371" s="41"/>
      <c r="FC371" s="41"/>
      <c r="FD371" s="41"/>
      <c r="FE371" s="41"/>
      <c r="FF371" s="41"/>
      <c r="FG371" s="41"/>
      <c r="FH371" s="41"/>
      <c r="FI371" s="41"/>
      <c r="FJ371" s="41"/>
      <c r="FK371" s="41"/>
      <c r="FL371" s="41"/>
      <c r="FM371" s="41"/>
      <c r="FN371" s="41"/>
      <c r="FO371" s="41"/>
      <c r="FP371" s="41"/>
      <c r="FQ371" s="41"/>
      <c r="FR371" s="41"/>
      <c r="FS371" s="41"/>
      <c r="FT371" s="41"/>
      <c r="FU371" s="41"/>
      <c r="FV371" s="41"/>
      <c r="FW371" s="41"/>
      <c r="FX371" s="41"/>
      <c r="FY371" s="41"/>
      <c r="FZ371" s="41"/>
      <c r="GA371" s="41"/>
      <c r="GB371" s="41"/>
      <c r="GC371" s="41"/>
      <c r="GD371" s="41"/>
      <c r="GE371" s="41"/>
      <c r="GF371" s="41"/>
      <c r="GG371" s="41"/>
      <c r="GH371" s="41"/>
      <c r="GI371" s="41"/>
      <c r="GJ371" s="41"/>
      <c r="GK371" s="41"/>
      <c r="GL371" s="41"/>
      <c r="GM371" s="41"/>
      <c r="GN371" s="41"/>
      <c r="GO371" s="41"/>
      <c r="GP371" s="41"/>
      <c r="GQ371" s="41"/>
      <c r="GR371" s="41"/>
      <c r="GS371" s="41"/>
      <c r="GT371" s="41"/>
      <c r="GU371" s="41"/>
      <c r="GV371" s="41"/>
      <c r="GW371" s="41"/>
      <c r="GX371" s="41"/>
      <c r="GY371" s="41"/>
      <c r="GZ371" s="41"/>
      <c r="HA371" s="41"/>
      <c r="HB371" s="41"/>
      <c r="HC371" s="41"/>
      <c r="HD371" s="41"/>
      <c r="HE371" s="41"/>
      <c r="HF371" s="41"/>
      <c r="HG371" s="41"/>
      <c r="HH371" s="41"/>
      <c r="HI371" s="41"/>
      <c r="HJ371" s="41"/>
      <c r="HK371" s="41"/>
      <c r="HL371" s="41"/>
      <c r="HM371" s="41"/>
      <c r="HN371" s="41"/>
      <c r="HO371" s="41"/>
      <c r="HP371" s="41"/>
      <c r="HQ371" s="41"/>
      <c r="HR371" s="41"/>
      <c r="HS371" s="41"/>
      <c r="HT371" s="172"/>
    </row>
    <row r="372" spans="1:228" s="173" customFormat="1">
      <c r="A372" s="190"/>
      <c r="B372" s="191"/>
      <c r="C372" s="191"/>
      <c r="D372" s="192"/>
      <c r="E372" s="193"/>
      <c r="F372" s="193"/>
      <c r="G372" s="192"/>
      <c r="H372" s="7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41"/>
      <c r="BA372" s="41"/>
      <c r="BB372" s="41"/>
      <c r="BC372" s="41"/>
      <c r="BD372" s="41"/>
      <c r="BE372" s="41"/>
      <c r="BF372" s="41"/>
      <c r="BG372" s="41"/>
      <c r="BH372" s="41"/>
      <c r="BI372" s="41"/>
      <c r="BJ372" s="41"/>
      <c r="BK372" s="41"/>
      <c r="BL372" s="41"/>
      <c r="BM372" s="41"/>
      <c r="BN372" s="41"/>
      <c r="BO372" s="41"/>
      <c r="BP372" s="41"/>
      <c r="BQ372" s="41"/>
      <c r="BR372" s="41"/>
      <c r="BS372" s="41"/>
      <c r="BT372" s="41"/>
      <c r="BU372" s="41"/>
      <c r="BV372" s="41"/>
      <c r="BW372" s="41"/>
      <c r="BX372" s="41"/>
      <c r="BY372" s="41"/>
      <c r="BZ372" s="41"/>
      <c r="CA372" s="41"/>
      <c r="CB372" s="41"/>
      <c r="CC372" s="41"/>
      <c r="CD372" s="41"/>
      <c r="CE372" s="41"/>
      <c r="CF372" s="41"/>
      <c r="CG372" s="41"/>
      <c r="CH372" s="41"/>
      <c r="CI372" s="41"/>
      <c r="CJ372" s="41"/>
      <c r="CK372" s="41"/>
      <c r="CL372" s="41"/>
      <c r="CM372" s="41"/>
      <c r="CN372" s="41"/>
      <c r="CO372" s="41"/>
      <c r="CP372" s="41"/>
      <c r="CQ372" s="41"/>
      <c r="CR372" s="41"/>
      <c r="CS372" s="41"/>
      <c r="CT372" s="41"/>
      <c r="CU372" s="41"/>
      <c r="CV372" s="41"/>
      <c r="CW372" s="41"/>
      <c r="CX372" s="41"/>
      <c r="CY372" s="41"/>
      <c r="CZ372" s="41"/>
      <c r="DA372" s="41"/>
      <c r="DB372" s="41"/>
      <c r="DC372" s="41"/>
      <c r="DD372" s="41"/>
      <c r="DE372" s="41"/>
      <c r="DF372" s="41"/>
      <c r="DG372" s="41"/>
      <c r="DH372" s="41"/>
      <c r="DI372" s="41"/>
      <c r="DJ372" s="41"/>
      <c r="DK372" s="41"/>
      <c r="DL372" s="41"/>
      <c r="DM372" s="41"/>
      <c r="DN372" s="41"/>
      <c r="DO372" s="41"/>
      <c r="DP372" s="41"/>
      <c r="DQ372" s="41"/>
      <c r="DR372" s="41"/>
      <c r="DS372" s="41"/>
      <c r="DT372" s="41"/>
      <c r="DU372" s="41"/>
      <c r="DV372" s="41"/>
      <c r="DW372" s="41"/>
      <c r="DX372" s="41"/>
      <c r="DY372" s="41"/>
      <c r="DZ372" s="41"/>
      <c r="EA372" s="41"/>
      <c r="EB372" s="41"/>
      <c r="EC372" s="41"/>
      <c r="ED372" s="41"/>
      <c r="EE372" s="41"/>
      <c r="EF372" s="41"/>
      <c r="EG372" s="41"/>
      <c r="EH372" s="41"/>
      <c r="EI372" s="49"/>
      <c r="EJ372" s="41"/>
      <c r="EK372" s="41"/>
      <c r="EL372" s="41"/>
      <c r="EM372" s="41"/>
      <c r="EN372" s="41"/>
      <c r="EO372" s="41"/>
      <c r="EP372" s="41"/>
      <c r="EQ372" s="41"/>
      <c r="ER372" s="41"/>
      <c r="ES372" s="41"/>
      <c r="ET372" s="41"/>
      <c r="EU372" s="41"/>
      <c r="EV372" s="41"/>
      <c r="EW372" s="41"/>
      <c r="EX372" s="41"/>
      <c r="EY372" s="41"/>
      <c r="EZ372" s="41"/>
      <c r="FA372" s="41"/>
      <c r="FB372" s="41"/>
      <c r="FC372" s="41"/>
      <c r="FD372" s="41"/>
      <c r="FE372" s="41"/>
      <c r="FF372" s="41"/>
      <c r="FG372" s="41"/>
      <c r="FH372" s="41"/>
      <c r="FI372" s="41"/>
      <c r="FJ372" s="41"/>
      <c r="FK372" s="41"/>
      <c r="FL372" s="41"/>
      <c r="FM372" s="41"/>
      <c r="FN372" s="41"/>
      <c r="FO372" s="41"/>
      <c r="FP372" s="41"/>
      <c r="FQ372" s="41"/>
      <c r="FR372" s="41"/>
      <c r="FS372" s="41"/>
      <c r="FT372" s="41"/>
      <c r="FU372" s="41"/>
      <c r="FV372" s="41"/>
      <c r="FW372" s="41"/>
      <c r="FX372" s="41"/>
      <c r="FY372" s="41"/>
      <c r="FZ372" s="41"/>
      <c r="GA372" s="41"/>
      <c r="GB372" s="41"/>
      <c r="GC372" s="41"/>
      <c r="GD372" s="41"/>
      <c r="GE372" s="41"/>
      <c r="GF372" s="41"/>
      <c r="GG372" s="41"/>
      <c r="GH372" s="41"/>
      <c r="GI372" s="41"/>
      <c r="GJ372" s="41"/>
      <c r="GK372" s="41"/>
      <c r="GL372" s="41"/>
      <c r="GM372" s="41"/>
      <c r="GN372" s="41"/>
      <c r="GO372" s="41"/>
      <c r="GP372" s="41"/>
      <c r="GQ372" s="41"/>
      <c r="GR372" s="41"/>
      <c r="GS372" s="41"/>
      <c r="GT372" s="41"/>
      <c r="GU372" s="41"/>
      <c r="GV372" s="41"/>
      <c r="GW372" s="41"/>
      <c r="GX372" s="41"/>
      <c r="GY372" s="41"/>
      <c r="GZ372" s="41"/>
      <c r="HA372" s="41"/>
      <c r="HB372" s="41"/>
      <c r="HC372" s="41"/>
      <c r="HD372" s="41"/>
      <c r="HE372" s="41"/>
      <c r="HF372" s="41"/>
      <c r="HG372" s="41"/>
      <c r="HH372" s="41"/>
      <c r="HI372" s="41"/>
      <c r="HJ372" s="41"/>
      <c r="HK372" s="41"/>
      <c r="HL372" s="41"/>
      <c r="HM372" s="41"/>
      <c r="HN372" s="41"/>
      <c r="HO372" s="41"/>
      <c r="HP372" s="41"/>
      <c r="HQ372" s="41"/>
      <c r="HR372" s="41"/>
      <c r="HS372" s="41"/>
      <c r="HT372" s="172"/>
    </row>
    <row r="373" spans="1:228" s="173" customFormat="1">
      <c r="A373" s="190"/>
      <c r="B373" s="191"/>
      <c r="C373" s="191"/>
      <c r="D373" s="192"/>
      <c r="E373" s="193"/>
      <c r="F373" s="193"/>
      <c r="G373" s="192"/>
      <c r="H373" s="7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  <c r="BD373" s="41"/>
      <c r="BE373" s="41"/>
      <c r="BF373" s="41"/>
      <c r="BG373" s="41"/>
      <c r="BH373" s="41"/>
      <c r="BI373" s="41"/>
      <c r="BJ373" s="41"/>
      <c r="BK373" s="41"/>
      <c r="BL373" s="41"/>
      <c r="BM373" s="41"/>
      <c r="BN373" s="41"/>
      <c r="BO373" s="41"/>
      <c r="BP373" s="41"/>
      <c r="BQ373" s="41"/>
      <c r="BR373" s="41"/>
      <c r="BS373" s="41"/>
      <c r="BT373" s="41"/>
      <c r="BU373" s="41"/>
      <c r="BV373" s="41"/>
      <c r="BW373" s="41"/>
      <c r="BX373" s="41"/>
      <c r="BY373" s="41"/>
      <c r="BZ373" s="41"/>
      <c r="CA373" s="41"/>
      <c r="CB373" s="41"/>
      <c r="CC373" s="41"/>
      <c r="CD373" s="41"/>
      <c r="CE373" s="41"/>
      <c r="CF373" s="41"/>
      <c r="CG373" s="41"/>
      <c r="CH373" s="41"/>
      <c r="CI373" s="41"/>
      <c r="CJ373" s="41"/>
      <c r="CK373" s="41"/>
      <c r="CL373" s="41"/>
      <c r="CM373" s="41"/>
      <c r="CN373" s="41"/>
      <c r="CO373" s="41"/>
      <c r="CP373" s="41"/>
      <c r="CQ373" s="41"/>
      <c r="CR373" s="41"/>
      <c r="CS373" s="41"/>
      <c r="CT373" s="41"/>
      <c r="CU373" s="41"/>
      <c r="CV373" s="41"/>
      <c r="CW373" s="41"/>
      <c r="CX373" s="41"/>
      <c r="CY373" s="41"/>
      <c r="CZ373" s="41"/>
      <c r="DA373" s="41"/>
      <c r="DB373" s="41"/>
      <c r="DC373" s="41"/>
      <c r="DD373" s="41"/>
      <c r="DE373" s="41"/>
      <c r="DF373" s="41"/>
      <c r="DG373" s="41"/>
      <c r="DH373" s="41"/>
      <c r="DI373" s="41"/>
      <c r="DJ373" s="41"/>
      <c r="DK373" s="41"/>
      <c r="DL373" s="41"/>
      <c r="DM373" s="41"/>
      <c r="DN373" s="41"/>
      <c r="DO373" s="41"/>
      <c r="DP373" s="41"/>
      <c r="DQ373" s="41"/>
      <c r="DR373" s="41"/>
      <c r="DS373" s="41"/>
      <c r="DT373" s="41"/>
      <c r="DU373" s="41"/>
      <c r="DV373" s="41"/>
      <c r="DW373" s="41"/>
      <c r="DX373" s="41"/>
      <c r="DY373" s="41"/>
      <c r="DZ373" s="41"/>
      <c r="EA373" s="41"/>
      <c r="EB373" s="41"/>
      <c r="EC373" s="41"/>
      <c r="ED373" s="41"/>
      <c r="EE373" s="41"/>
      <c r="EF373" s="41"/>
      <c r="EG373" s="41"/>
      <c r="EH373" s="41"/>
      <c r="EI373" s="49"/>
      <c r="EJ373" s="41"/>
      <c r="EK373" s="41"/>
      <c r="EL373" s="41"/>
      <c r="EM373" s="41"/>
      <c r="EN373" s="41"/>
      <c r="EO373" s="41"/>
      <c r="EP373" s="41"/>
      <c r="EQ373" s="41"/>
      <c r="ER373" s="41"/>
      <c r="ES373" s="41"/>
      <c r="ET373" s="41"/>
      <c r="EU373" s="41"/>
      <c r="EV373" s="41"/>
      <c r="EW373" s="41"/>
      <c r="EX373" s="41"/>
      <c r="EY373" s="41"/>
      <c r="EZ373" s="41"/>
      <c r="FA373" s="41"/>
      <c r="FB373" s="41"/>
      <c r="FC373" s="41"/>
      <c r="FD373" s="41"/>
      <c r="FE373" s="41"/>
      <c r="FF373" s="41"/>
      <c r="FG373" s="41"/>
      <c r="FH373" s="41"/>
      <c r="FI373" s="41"/>
      <c r="FJ373" s="41"/>
      <c r="FK373" s="41"/>
      <c r="FL373" s="41"/>
      <c r="FM373" s="41"/>
      <c r="FN373" s="41"/>
      <c r="FO373" s="41"/>
      <c r="FP373" s="41"/>
      <c r="FQ373" s="41"/>
      <c r="FR373" s="41"/>
      <c r="FS373" s="41"/>
      <c r="FT373" s="41"/>
      <c r="FU373" s="41"/>
      <c r="FV373" s="41"/>
      <c r="FW373" s="41"/>
      <c r="FX373" s="41"/>
      <c r="FY373" s="41"/>
      <c r="FZ373" s="41"/>
      <c r="GA373" s="41"/>
      <c r="GB373" s="41"/>
      <c r="GC373" s="41"/>
      <c r="GD373" s="41"/>
      <c r="GE373" s="41"/>
      <c r="GF373" s="41"/>
      <c r="GG373" s="41"/>
      <c r="GH373" s="41"/>
      <c r="GI373" s="41"/>
      <c r="GJ373" s="41"/>
      <c r="GK373" s="41"/>
      <c r="GL373" s="41"/>
      <c r="GM373" s="41"/>
      <c r="GN373" s="41"/>
      <c r="GO373" s="41"/>
      <c r="GP373" s="41"/>
      <c r="GQ373" s="41"/>
      <c r="GR373" s="41"/>
      <c r="GS373" s="41"/>
      <c r="GT373" s="41"/>
      <c r="GU373" s="41"/>
      <c r="GV373" s="41"/>
      <c r="GW373" s="41"/>
      <c r="GX373" s="41"/>
      <c r="GY373" s="41"/>
      <c r="GZ373" s="41"/>
      <c r="HA373" s="41"/>
      <c r="HB373" s="41"/>
      <c r="HC373" s="41"/>
      <c r="HD373" s="41"/>
      <c r="HE373" s="41"/>
      <c r="HF373" s="41"/>
      <c r="HG373" s="41"/>
      <c r="HH373" s="41"/>
      <c r="HI373" s="41"/>
      <c r="HJ373" s="41"/>
      <c r="HK373" s="41"/>
      <c r="HL373" s="41"/>
      <c r="HM373" s="41"/>
      <c r="HN373" s="41"/>
      <c r="HO373" s="41"/>
      <c r="HP373" s="41"/>
      <c r="HQ373" s="41"/>
      <c r="HR373" s="41"/>
      <c r="HS373" s="41"/>
      <c r="HT373" s="172"/>
    </row>
    <row r="374" spans="1:228" s="173" customFormat="1">
      <c r="A374" s="190"/>
      <c r="B374" s="191"/>
      <c r="C374" s="191"/>
      <c r="D374" s="192"/>
      <c r="E374" s="193"/>
      <c r="F374" s="193"/>
      <c r="G374" s="192"/>
      <c r="H374" s="7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41"/>
      <c r="BA374" s="41"/>
      <c r="BB374" s="41"/>
      <c r="BC374" s="41"/>
      <c r="BD374" s="41"/>
      <c r="BE374" s="41"/>
      <c r="BF374" s="41"/>
      <c r="BG374" s="41"/>
      <c r="BH374" s="41"/>
      <c r="BI374" s="41"/>
      <c r="BJ374" s="41"/>
      <c r="BK374" s="41"/>
      <c r="BL374" s="41"/>
      <c r="BM374" s="41"/>
      <c r="BN374" s="41"/>
      <c r="BO374" s="41"/>
      <c r="BP374" s="41"/>
      <c r="BQ374" s="41"/>
      <c r="BR374" s="41"/>
      <c r="BS374" s="41"/>
      <c r="BT374" s="41"/>
      <c r="BU374" s="41"/>
      <c r="BV374" s="41"/>
      <c r="BW374" s="41"/>
      <c r="BX374" s="41"/>
      <c r="BY374" s="41"/>
      <c r="BZ374" s="41"/>
      <c r="CA374" s="41"/>
      <c r="CB374" s="41"/>
      <c r="CC374" s="41"/>
      <c r="CD374" s="41"/>
      <c r="CE374" s="41"/>
      <c r="CF374" s="41"/>
      <c r="CG374" s="41"/>
      <c r="CH374" s="41"/>
      <c r="CI374" s="41"/>
      <c r="CJ374" s="41"/>
      <c r="CK374" s="41"/>
      <c r="CL374" s="41"/>
      <c r="CM374" s="41"/>
      <c r="CN374" s="41"/>
      <c r="CO374" s="41"/>
      <c r="CP374" s="41"/>
      <c r="CQ374" s="41"/>
      <c r="CR374" s="41"/>
      <c r="CS374" s="41"/>
      <c r="CT374" s="41"/>
      <c r="CU374" s="41"/>
      <c r="CV374" s="41"/>
      <c r="CW374" s="41"/>
      <c r="CX374" s="41"/>
      <c r="CY374" s="41"/>
      <c r="CZ374" s="41"/>
      <c r="DA374" s="41"/>
      <c r="DB374" s="41"/>
      <c r="DC374" s="41"/>
      <c r="DD374" s="41"/>
      <c r="DE374" s="41"/>
      <c r="DF374" s="41"/>
      <c r="DG374" s="41"/>
      <c r="DH374" s="41"/>
      <c r="DI374" s="41"/>
      <c r="DJ374" s="41"/>
      <c r="DK374" s="41"/>
      <c r="DL374" s="41"/>
      <c r="DM374" s="41"/>
      <c r="DN374" s="41"/>
      <c r="DO374" s="41"/>
      <c r="DP374" s="41"/>
      <c r="DQ374" s="41"/>
      <c r="DR374" s="41"/>
      <c r="DS374" s="41"/>
      <c r="DT374" s="41"/>
      <c r="DU374" s="41"/>
      <c r="DV374" s="41"/>
      <c r="DW374" s="41"/>
      <c r="DX374" s="41"/>
      <c r="DY374" s="41"/>
      <c r="DZ374" s="41"/>
      <c r="EA374" s="41"/>
      <c r="EB374" s="41"/>
      <c r="EC374" s="41"/>
      <c r="ED374" s="41"/>
      <c r="EE374" s="41"/>
      <c r="EF374" s="41"/>
      <c r="EG374" s="41"/>
      <c r="EH374" s="41"/>
      <c r="EI374" s="49"/>
      <c r="EJ374" s="41"/>
      <c r="EK374" s="41"/>
      <c r="EL374" s="41"/>
      <c r="EM374" s="41"/>
      <c r="EN374" s="41"/>
      <c r="EO374" s="41"/>
      <c r="EP374" s="41"/>
      <c r="EQ374" s="41"/>
      <c r="ER374" s="41"/>
      <c r="ES374" s="41"/>
      <c r="ET374" s="41"/>
      <c r="EU374" s="41"/>
      <c r="EV374" s="41"/>
      <c r="EW374" s="41"/>
      <c r="EX374" s="41"/>
      <c r="EY374" s="41"/>
      <c r="EZ374" s="41"/>
      <c r="FA374" s="41"/>
      <c r="FB374" s="41"/>
      <c r="FC374" s="41"/>
      <c r="FD374" s="41"/>
      <c r="FE374" s="41"/>
      <c r="FF374" s="41"/>
      <c r="FG374" s="41"/>
      <c r="FH374" s="41"/>
      <c r="FI374" s="41"/>
      <c r="FJ374" s="41"/>
      <c r="FK374" s="41"/>
      <c r="FL374" s="41"/>
      <c r="FM374" s="41"/>
      <c r="FN374" s="41"/>
      <c r="FO374" s="41"/>
      <c r="FP374" s="41"/>
      <c r="FQ374" s="41"/>
      <c r="FR374" s="41"/>
      <c r="FS374" s="41"/>
      <c r="FT374" s="41"/>
      <c r="FU374" s="41"/>
      <c r="FV374" s="41"/>
      <c r="FW374" s="41"/>
      <c r="FX374" s="41"/>
      <c r="FY374" s="41"/>
      <c r="FZ374" s="41"/>
      <c r="GA374" s="41"/>
      <c r="GB374" s="41"/>
      <c r="GC374" s="41"/>
      <c r="GD374" s="41"/>
      <c r="GE374" s="41"/>
      <c r="GF374" s="41"/>
      <c r="GG374" s="41"/>
      <c r="GH374" s="41"/>
      <c r="GI374" s="41"/>
      <c r="GJ374" s="41"/>
      <c r="GK374" s="41"/>
      <c r="GL374" s="41"/>
      <c r="GM374" s="41"/>
      <c r="GN374" s="41"/>
      <c r="GO374" s="41"/>
      <c r="GP374" s="41"/>
      <c r="GQ374" s="41"/>
      <c r="GR374" s="41"/>
      <c r="GS374" s="41"/>
      <c r="GT374" s="41"/>
      <c r="GU374" s="41"/>
      <c r="GV374" s="41"/>
      <c r="GW374" s="41"/>
      <c r="GX374" s="41"/>
      <c r="GY374" s="41"/>
      <c r="GZ374" s="41"/>
      <c r="HA374" s="41"/>
      <c r="HB374" s="41"/>
      <c r="HC374" s="41"/>
      <c r="HD374" s="41"/>
      <c r="HE374" s="41"/>
      <c r="HF374" s="41"/>
      <c r="HG374" s="41"/>
      <c r="HH374" s="41"/>
      <c r="HI374" s="41"/>
      <c r="HJ374" s="41"/>
      <c r="HK374" s="41"/>
      <c r="HL374" s="41"/>
      <c r="HM374" s="41"/>
      <c r="HN374" s="41"/>
      <c r="HO374" s="41"/>
      <c r="HP374" s="41"/>
      <c r="HQ374" s="41"/>
      <c r="HR374" s="41"/>
      <c r="HS374" s="41"/>
      <c r="HT374" s="172"/>
    </row>
    <row r="375" spans="1:228" s="173" customFormat="1">
      <c r="A375" s="190"/>
      <c r="B375" s="191"/>
      <c r="C375" s="191"/>
      <c r="D375" s="192"/>
      <c r="E375" s="193"/>
      <c r="F375" s="193"/>
      <c r="G375" s="192"/>
      <c r="H375" s="7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41"/>
      <c r="BA375" s="41"/>
      <c r="BB375" s="41"/>
      <c r="BC375" s="41"/>
      <c r="BD375" s="41"/>
      <c r="BE375" s="41"/>
      <c r="BF375" s="41"/>
      <c r="BG375" s="41"/>
      <c r="BH375" s="41"/>
      <c r="BI375" s="41"/>
      <c r="BJ375" s="41"/>
      <c r="BK375" s="41"/>
      <c r="BL375" s="41"/>
      <c r="BM375" s="41"/>
      <c r="BN375" s="41"/>
      <c r="BO375" s="41"/>
      <c r="BP375" s="41"/>
      <c r="BQ375" s="41"/>
      <c r="BR375" s="41"/>
      <c r="BS375" s="41"/>
      <c r="BT375" s="41"/>
      <c r="BU375" s="41"/>
      <c r="BV375" s="41"/>
      <c r="BW375" s="41"/>
      <c r="BX375" s="41"/>
      <c r="BY375" s="41"/>
      <c r="BZ375" s="41"/>
      <c r="CA375" s="41"/>
      <c r="CB375" s="41"/>
      <c r="CC375" s="41"/>
      <c r="CD375" s="41"/>
      <c r="CE375" s="41"/>
      <c r="CF375" s="41"/>
      <c r="CG375" s="41"/>
      <c r="CH375" s="41"/>
      <c r="CI375" s="41"/>
      <c r="CJ375" s="41"/>
      <c r="CK375" s="41"/>
      <c r="CL375" s="41"/>
      <c r="CM375" s="41"/>
      <c r="CN375" s="41"/>
      <c r="CO375" s="41"/>
      <c r="CP375" s="41"/>
      <c r="CQ375" s="41"/>
      <c r="CR375" s="41"/>
      <c r="CS375" s="41"/>
      <c r="CT375" s="41"/>
      <c r="CU375" s="41"/>
      <c r="CV375" s="41"/>
      <c r="CW375" s="41"/>
      <c r="CX375" s="41"/>
      <c r="CY375" s="41"/>
      <c r="CZ375" s="41"/>
      <c r="DA375" s="41"/>
      <c r="DB375" s="41"/>
      <c r="DC375" s="41"/>
      <c r="DD375" s="41"/>
      <c r="DE375" s="41"/>
      <c r="DF375" s="41"/>
      <c r="DG375" s="41"/>
      <c r="DH375" s="41"/>
      <c r="DI375" s="41"/>
      <c r="DJ375" s="41"/>
      <c r="DK375" s="41"/>
      <c r="DL375" s="41"/>
      <c r="DM375" s="41"/>
      <c r="DN375" s="41"/>
      <c r="DO375" s="41"/>
      <c r="DP375" s="41"/>
      <c r="DQ375" s="41"/>
      <c r="DR375" s="41"/>
      <c r="DS375" s="41"/>
      <c r="DT375" s="41"/>
      <c r="DU375" s="41"/>
      <c r="DV375" s="41"/>
      <c r="DW375" s="41"/>
      <c r="DX375" s="41"/>
      <c r="DY375" s="41"/>
      <c r="DZ375" s="41"/>
      <c r="EA375" s="41"/>
      <c r="EB375" s="41"/>
      <c r="EC375" s="41"/>
      <c r="ED375" s="41"/>
      <c r="EE375" s="41"/>
      <c r="EF375" s="41"/>
      <c r="EG375" s="41"/>
      <c r="EH375" s="41"/>
      <c r="EI375" s="49"/>
      <c r="EJ375" s="41"/>
      <c r="EK375" s="41"/>
      <c r="EL375" s="41"/>
      <c r="EM375" s="41"/>
      <c r="EN375" s="41"/>
      <c r="EO375" s="41"/>
      <c r="EP375" s="41"/>
      <c r="EQ375" s="41"/>
      <c r="ER375" s="41"/>
      <c r="ES375" s="41"/>
      <c r="ET375" s="41"/>
      <c r="EU375" s="41"/>
      <c r="EV375" s="41"/>
      <c r="EW375" s="41"/>
      <c r="EX375" s="41"/>
      <c r="EY375" s="41"/>
      <c r="EZ375" s="41"/>
      <c r="FA375" s="41"/>
      <c r="FB375" s="41"/>
      <c r="FC375" s="41"/>
      <c r="FD375" s="41"/>
      <c r="FE375" s="41"/>
      <c r="FF375" s="41"/>
      <c r="FG375" s="41"/>
      <c r="FH375" s="41"/>
      <c r="FI375" s="41"/>
      <c r="FJ375" s="41"/>
      <c r="FK375" s="41"/>
      <c r="FL375" s="41"/>
      <c r="FM375" s="41"/>
      <c r="FN375" s="41"/>
      <c r="FO375" s="41"/>
      <c r="FP375" s="41"/>
      <c r="FQ375" s="41"/>
      <c r="FR375" s="41"/>
      <c r="FS375" s="41"/>
      <c r="FT375" s="41"/>
      <c r="FU375" s="41"/>
      <c r="FV375" s="41"/>
      <c r="FW375" s="41"/>
      <c r="FX375" s="41"/>
      <c r="FY375" s="41"/>
      <c r="FZ375" s="41"/>
      <c r="GA375" s="41"/>
      <c r="GB375" s="41"/>
      <c r="GC375" s="41"/>
      <c r="GD375" s="41"/>
      <c r="GE375" s="41"/>
      <c r="GF375" s="41"/>
      <c r="GG375" s="41"/>
      <c r="GH375" s="41"/>
      <c r="GI375" s="41"/>
      <c r="GJ375" s="41"/>
      <c r="GK375" s="41"/>
      <c r="GL375" s="41"/>
      <c r="GM375" s="41"/>
      <c r="GN375" s="41"/>
      <c r="GO375" s="41"/>
      <c r="GP375" s="41"/>
      <c r="GQ375" s="41"/>
      <c r="GR375" s="41"/>
      <c r="GS375" s="41"/>
      <c r="GT375" s="41"/>
      <c r="GU375" s="41"/>
      <c r="GV375" s="41"/>
      <c r="GW375" s="41"/>
      <c r="GX375" s="41"/>
      <c r="GY375" s="41"/>
      <c r="GZ375" s="41"/>
      <c r="HA375" s="41"/>
      <c r="HB375" s="41"/>
      <c r="HC375" s="41"/>
      <c r="HD375" s="41"/>
      <c r="HE375" s="41"/>
      <c r="HF375" s="41"/>
      <c r="HG375" s="41"/>
      <c r="HH375" s="41"/>
      <c r="HI375" s="41"/>
      <c r="HJ375" s="41"/>
      <c r="HK375" s="41"/>
      <c r="HL375" s="41"/>
      <c r="HM375" s="41"/>
      <c r="HN375" s="41"/>
      <c r="HO375" s="41"/>
      <c r="HP375" s="41"/>
      <c r="HQ375" s="41"/>
      <c r="HR375" s="41"/>
      <c r="HS375" s="41"/>
      <c r="HT375" s="172"/>
    </row>
    <row r="376" spans="1:228" s="173" customFormat="1">
      <c r="A376" s="190"/>
      <c r="B376" s="191"/>
      <c r="C376" s="191"/>
      <c r="D376" s="192"/>
      <c r="E376" s="193"/>
      <c r="F376" s="193"/>
      <c r="G376" s="192"/>
      <c r="H376" s="7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41"/>
      <c r="BA376" s="41"/>
      <c r="BB376" s="41"/>
      <c r="BC376" s="41"/>
      <c r="BD376" s="41"/>
      <c r="BE376" s="41"/>
      <c r="BF376" s="41"/>
      <c r="BG376" s="41"/>
      <c r="BH376" s="41"/>
      <c r="BI376" s="41"/>
      <c r="BJ376" s="41"/>
      <c r="BK376" s="41"/>
      <c r="BL376" s="41"/>
      <c r="BM376" s="41"/>
      <c r="BN376" s="41"/>
      <c r="BO376" s="41"/>
      <c r="BP376" s="41"/>
      <c r="BQ376" s="41"/>
      <c r="BR376" s="41"/>
      <c r="BS376" s="41"/>
      <c r="BT376" s="41"/>
      <c r="BU376" s="41"/>
      <c r="BV376" s="41"/>
      <c r="BW376" s="41"/>
      <c r="BX376" s="41"/>
      <c r="BY376" s="41"/>
      <c r="BZ376" s="41"/>
      <c r="CA376" s="41"/>
      <c r="CB376" s="41"/>
      <c r="CC376" s="41"/>
      <c r="CD376" s="41"/>
      <c r="CE376" s="41"/>
      <c r="CF376" s="41"/>
      <c r="CG376" s="41"/>
      <c r="CH376" s="41"/>
      <c r="CI376" s="41"/>
      <c r="CJ376" s="41"/>
      <c r="CK376" s="41"/>
      <c r="CL376" s="41"/>
      <c r="CM376" s="41"/>
      <c r="CN376" s="41"/>
      <c r="CO376" s="41"/>
      <c r="CP376" s="41"/>
      <c r="CQ376" s="41"/>
      <c r="CR376" s="41"/>
      <c r="CS376" s="41"/>
      <c r="CT376" s="41"/>
      <c r="CU376" s="41"/>
      <c r="CV376" s="41"/>
      <c r="CW376" s="41"/>
      <c r="CX376" s="41"/>
      <c r="CY376" s="41"/>
      <c r="CZ376" s="41"/>
      <c r="DA376" s="41"/>
      <c r="DB376" s="41"/>
      <c r="DC376" s="41"/>
      <c r="DD376" s="41"/>
      <c r="DE376" s="41"/>
      <c r="DF376" s="41"/>
      <c r="DG376" s="41"/>
      <c r="DH376" s="41"/>
      <c r="DI376" s="41"/>
      <c r="DJ376" s="41"/>
      <c r="DK376" s="41"/>
      <c r="DL376" s="41"/>
      <c r="DM376" s="41"/>
      <c r="DN376" s="41"/>
      <c r="DO376" s="41"/>
      <c r="DP376" s="41"/>
      <c r="DQ376" s="41"/>
      <c r="DR376" s="41"/>
      <c r="DS376" s="41"/>
      <c r="DT376" s="41"/>
      <c r="DU376" s="41"/>
      <c r="DV376" s="41"/>
      <c r="DW376" s="41"/>
      <c r="DX376" s="41"/>
      <c r="DY376" s="41"/>
      <c r="DZ376" s="41"/>
      <c r="EA376" s="41"/>
      <c r="EB376" s="41"/>
      <c r="EC376" s="41"/>
      <c r="ED376" s="41"/>
      <c r="EE376" s="41"/>
      <c r="EF376" s="41"/>
      <c r="EG376" s="41"/>
      <c r="EH376" s="41"/>
      <c r="EI376" s="49"/>
      <c r="EJ376" s="41"/>
      <c r="EK376" s="41"/>
      <c r="EL376" s="41"/>
      <c r="EM376" s="41"/>
      <c r="EN376" s="41"/>
      <c r="EO376" s="41"/>
      <c r="EP376" s="41"/>
      <c r="EQ376" s="41"/>
      <c r="ER376" s="41"/>
      <c r="ES376" s="41"/>
      <c r="ET376" s="41"/>
      <c r="EU376" s="41"/>
      <c r="EV376" s="41"/>
      <c r="EW376" s="41"/>
      <c r="EX376" s="41"/>
      <c r="EY376" s="41"/>
      <c r="EZ376" s="41"/>
      <c r="FA376" s="41"/>
      <c r="FB376" s="41"/>
      <c r="FC376" s="41"/>
      <c r="FD376" s="41"/>
      <c r="FE376" s="41"/>
      <c r="FF376" s="41"/>
      <c r="FG376" s="41"/>
      <c r="FH376" s="41"/>
      <c r="FI376" s="41"/>
      <c r="FJ376" s="41"/>
      <c r="FK376" s="41"/>
      <c r="FL376" s="41"/>
      <c r="FM376" s="41"/>
      <c r="FN376" s="41"/>
      <c r="FO376" s="41"/>
      <c r="FP376" s="41"/>
      <c r="FQ376" s="41"/>
      <c r="FR376" s="41"/>
      <c r="FS376" s="41"/>
      <c r="FT376" s="41"/>
      <c r="FU376" s="41"/>
      <c r="FV376" s="41"/>
      <c r="FW376" s="41"/>
      <c r="FX376" s="41"/>
      <c r="FY376" s="41"/>
      <c r="FZ376" s="41"/>
      <c r="GA376" s="41"/>
      <c r="GB376" s="41"/>
      <c r="GC376" s="41"/>
      <c r="GD376" s="41"/>
      <c r="GE376" s="41"/>
      <c r="GF376" s="41"/>
      <c r="GG376" s="41"/>
      <c r="GH376" s="41"/>
      <c r="GI376" s="41"/>
      <c r="GJ376" s="41"/>
      <c r="GK376" s="41"/>
      <c r="GL376" s="41"/>
      <c r="GM376" s="41"/>
      <c r="GN376" s="41"/>
      <c r="GO376" s="41"/>
      <c r="GP376" s="41"/>
      <c r="GQ376" s="41"/>
      <c r="GR376" s="41"/>
      <c r="GS376" s="41"/>
      <c r="GT376" s="41"/>
      <c r="GU376" s="41"/>
      <c r="GV376" s="41"/>
      <c r="GW376" s="41"/>
      <c r="GX376" s="41"/>
      <c r="GY376" s="41"/>
      <c r="GZ376" s="41"/>
      <c r="HA376" s="41"/>
      <c r="HB376" s="41"/>
      <c r="HC376" s="41"/>
      <c r="HD376" s="41"/>
      <c r="HE376" s="41"/>
      <c r="HF376" s="41"/>
      <c r="HG376" s="41"/>
      <c r="HH376" s="41"/>
      <c r="HI376" s="41"/>
      <c r="HJ376" s="41"/>
      <c r="HK376" s="41"/>
      <c r="HL376" s="41"/>
      <c r="HM376" s="41"/>
      <c r="HN376" s="41"/>
      <c r="HO376" s="41"/>
      <c r="HP376" s="41"/>
      <c r="HQ376" s="41"/>
      <c r="HR376" s="41"/>
      <c r="HS376" s="41"/>
      <c r="HT376" s="172"/>
    </row>
    <row r="377" spans="1:228" s="173" customFormat="1">
      <c r="A377" s="190"/>
      <c r="B377" s="191"/>
      <c r="C377" s="191"/>
      <c r="D377" s="192"/>
      <c r="E377" s="193"/>
      <c r="F377" s="193"/>
      <c r="G377" s="192"/>
      <c r="H377" s="7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41"/>
      <c r="BA377" s="41"/>
      <c r="BB377" s="41"/>
      <c r="BC377" s="41"/>
      <c r="BD377" s="41"/>
      <c r="BE377" s="41"/>
      <c r="BF377" s="41"/>
      <c r="BG377" s="41"/>
      <c r="BH377" s="41"/>
      <c r="BI377" s="41"/>
      <c r="BJ377" s="41"/>
      <c r="BK377" s="41"/>
      <c r="BL377" s="41"/>
      <c r="BM377" s="41"/>
      <c r="BN377" s="41"/>
      <c r="BO377" s="41"/>
      <c r="BP377" s="41"/>
      <c r="BQ377" s="41"/>
      <c r="BR377" s="41"/>
      <c r="BS377" s="41"/>
      <c r="BT377" s="41"/>
      <c r="BU377" s="41"/>
      <c r="BV377" s="41"/>
      <c r="BW377" s="41"/>
      <c r="BX377" s="41"/>
      <c r="BY377" s="41"/>
      <c r="BZ377" s="41"/>
      <c r="CA377" s="41"/>
      <c r="CB377" s="41"/>
      <c r="CC377" s="41"/>
      <c r="CD377" s="41"/>
      <c r="CE377" s="41"/>
      <c r="CF377" s="41"/>
      <c r="CG377" s="41"/>
      <c r="CH377" s="41"/>
      <c r="CI377" s="41"/>
      <c r="CJ377" s="41"/>
      <c r="CK377" s="41"/>
      <c r="CL377" s="41"/>
      <c r="CM377" s="41"/>
      <c r="CN377" s="41"/>
      <c r="CO377" s="41"/>
      <c r="CP377" s="41"/>
      <c r="CQ377" s="41"/>
      <c r="CR377" s="41"/>
      <c r="CS377" s="41"/>
      <c r="CT377" s="41"/>
      <c r="CU377" s="41"/>
      <c r="CV377" s="41"/>
      <c r="CW377" s="41"/>
      <c r="CX377" s="41"/>
      <c r="CY377" s="41"/>
      <c r="CZ377" s="41"/>
      <c r="DA377" s="41"/>
      <c r="DB377" s="41"/>
      <c r="DC377" s="41"/>
      <c r="DD377" s="41"/>
      <c r="DE377" s="41"/>
      <c r="DF377" s="41"/>
      <c r="DG377" s="41"/>
      <c r="DH377" s="41"/>
      <c r="DI377" s="41"/>
      <c r="DJ377" s="41"/>
      <c r="DK377" s="41"/>
      <c r="DL377" s="41"/>
      <c r="DM377" s="41"/>
      <c r="DN377" s="41"/>
      <c r="DO377" s="41"/>
      <c r="DP377" s="41"/>
      <c r="DQ377" s="41"/>
      <c r="DR377" s="41"/>
      <c r="DS377" s="41"/>
      <c r="DT377" s="41"/>
      <c r="DU377" s="41"/>
      <c r="DV377" s="41"/>
      <c r="DW377" s="41"/>
      <c r="DX377" s="41"/>
      <c r="DY377" s="41"/>
      <c r="DZ377" s="41"/>
      <c r="EA377" s="41"/>
      <c r="EB377" s="41"/>
      <c r="EC377" s="41"/>
      <c r="ED377" s="41"/>
      <c r="EE377" s="41"/>
      <c r="EF377" s="41"/>
      <c r="EG377" s="41"/>
      <c r="EH377" s="41"/>
      <c r="EI377" s="49"/>
      <c r="EJ377" s="41"/>
      <c r="EK377" s="41"/>
      <c r="EL377" s="41"/>
      <c r="EM377" s="41"/>
      <c r="EN377" s="41"/>
      <c r="EO377" s="41"/>
      <c r="EP377" s="41"/>
      <c r="EQ377" s="41"/>
      <c r="ER377" s="41"/>
      <c r="ES377" s="41"/>
      <c r="ET377" s="41"/>
      <c r="EU377" s="41"/>
      <c r="EV377" s="41"/>
      <c r="EW377" s="41"/>
      <c r="EX377" s="41"/>
      <c r="EY377" s="41"/>
      <c r="EZ377" s="41"/>
      <c r="FA377" s="41"/>
      <c r="FB377" s="41"/>
      <c r="FC377" s="41"/>
      <c r="FD377" s="41"/>
      <c r="FE377" s="41"/>
      <c r="FF377" s="41"/>
      <c r="FG377" s="41"/>
      <c r="FH377" s="41"/>
      <c r="FI377" s="41"/>
      <c r="FJ377" s="41"/>
      <c r="FK377" s="41"/>
      <c r="FL377" s="41"/>
      <c r="FM377" s="41"/>
      <c r="FN377" s="41"/>
      <c r="FO377" s="41"/>
      <c r="FP377" s="41"/>
      <c r="FQ377" s="41"/>
      <c r="FR377" s="41"/>
      <c r="FS377" s="41"/>
      <c r="FT377" s="41"/>
      <c r="FU377" s="41"/>
      <c r="FV377" s="41"/>
      <c r="FW377" s="41"/>
      <c r="FX377" s="41"/>
      <c r="FY377" s="41"/>
      <c r="FZ377" s="41"/>
      <c r="GA377" s="41"/>
      <c r="GB377" s="41"/>
      <c r="GC377" s="41"/>
      <c r="GD377" s="41"/>
      <c r="GE377" s="41"/>
      <c r="GF377" s="41"/>
      <c r="GG377" s="41"/>
      <c r="GH377" s="41"/>
      <c r="GI377" s="41"/>
      <c r="GJ377" s="41"/>
      <c r="GK377" s="41"/>
      <c r="GL377" s="41"/>
      <c r="GM377" s="41"/>
      <c r="GN377" s="41"/>
      <c r="GO377" s="41"/>
      <c r="GP377" s="41"/>
      <c r="GQ377" s="41"/>
      <c r="GR377" s="41"/>
      <c r="GS377" s="41"/>
      <c r="GT377" s="41"/>
      <c r="GU377" s="41"/>
      <c r="GV377" s="41"/>
      <c r="GW377" s="41"/>
      <c r="GX377" s="41"/>
      <c r="GY377" s="41"/>
      <c r="GZ377" s="41"/>
      <c r="HA377" s="41"/>
      <c r="HB377" s="41"/>
      <c r="HC377" s="41"/>
      <c r="HD377" s="41"/>
      <c r="HE377" s="41"/>
      <c r="HF377" s="41"/>
      <c r="HG377" s="41"/>
      <c r="HH377" s="41"/>
      <c r="HI377" s="41"/>
      <c r="HJ377" s="41"/>
      <c r="HK377" s="41"/>
      <c r="HL377" s="41"/>
      <c r="HM377" s="41"/>
      <c r="HN377" s="41"/>
      <c r="HO377" s="41"/>
      <c r="HP377" s="41"/>
      <c r="HQ377" s="41"/>
      <c r="HR377" s="41"/>
      <c r="HS377" s="41"/>
      <c r="HT377" s="172"/>
    </row>
    <row r="378" spans="1:228" s="173" customFormat="1">
      <c r="A378" s="190"/>
      <c r="B378" s="191"/>
      <c r="C378" s="191"/>
      <c r="D378" s="192"/>
      <c r="E378" s="193"/>
      <c r="F378" s="193"/>
      <c r="G378" s="192"/>
      <c r="H378" s="7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41"/>
      <c r="BA378" s="41"/>
      <c r="BB378" s="41"/>
      <c r="BC378" s="41"/>
      <c r="BD378" s="41"/>
      <c r="BE378" s="41"/>
      <c r="BF378" s="41"/>
      <c r="BG378" s="41"/>
      <c r="BH378" s="41"/>
      <c r="BI378" s="41"/>
      <c r="BJ378" s="41"/>
      <c r="BK378" s="41"/>
      <c r="BL378" s="41"/>
      <c r="BM378" s="41"/>
      <c r="BN378" s="41"/>
      <c r="BO378" s="41"/>
      <c r="BP378" s="41"/>
      <c r="BQ378" s="41"/>
      <c r="BR378" s="41"/>
      <c r="BS378" s="41"/>
      <c r="BT378" s="41"/>
      <c r="BU378" s="41"/>
      <c r="BV378" s="41"/>
      <c r="BW378" s="41"/>
      <c r="BX378" s="41"/>
      <c r="BY378" s="41"/>
      <c r="BZ378" s="41"/>
      <c r="CA378" s="41"/>
      <c r="CB378" s="41"/>
      <c r="CC378" s="41"/>
      <c r="CD378" s="41"/>
      <c r="CE378" s="41"/>
      <c r="CF378" s="41"/>
      <c r="CG378" s="41"/>
      <c r="CH378" s="41"/>
      <c r="CI378" s="41"/>
      <c r="CJ378" s="41"/>
      <c r="CK378" s="41"/>
      <c r="CL378" s="41"/>
      <c r="CM378" s="41"/>
      <c r="CN378" s="41"/>
      <c r="CO378" s="41"/>
      <c r="CP378" s="41"/>
      <c r="CQ378" s="41"/>
      <c r="CR378" s="41"/>
      <c r="CS378" s="41"/>
      <c r="CT378" s="41"/>
      <c r="CU378" s="41"/>
      <c r="CV378" s="41"/>
      <c r="CW378" s="41"/>
      <c r="CX378" s="41"/>
      <c r="CY378" s="41"/>
      <c r="CZ378" s="41"/>
      <c r="DA378" s="41"/>
      <c r="DB378" s="41"/>
      <c r="DC378" s="41"/>
      <c r="DD378" s="41"/>
      <c r="DE378" s="41"/>
      <c r="DF378" s="41"/>
      <c r="DG378" s="41"/>
      <c r="DH378" s="41"/>
      <c r="DI378" s="41"/>
      <c r="DJ378" s="41"/>
      <c r="DK378" s="41"/>
      <c r="DL378" s="41"/>
      <c r="DM378" s="41"/>
      <c r="DN378" s="41"/>
      <c r="DO378" s="41"/>
      <c r="DP378" s="41"/>
      <c r="DQ378" s="41"/>
      <c r="DR378" s="41"/>
      <c r="DS378" s="41"/>
      <c r="DT378" s="41"/>
      <c r="DU378" s="41"/>
      <c r="DV378" s="41"/>
      <c r="DW378" s="41"/>
      <c r="DX378" s="41"/>
      <c r="DY378" s="41"/>
      <c r="DZ378" s="41"/>
      <c r="EA378" s="41"/>
      <c r="EB378" s="41"/>
      <c r="EC378" s="41"/>
      <c r="ED378" s="41"/>
      <c r="EE378" s="41"/>
      <c r="EF378" s="41"/>
      <c r="EG378" s="41"/>
      <c r="EH378" s="41"/>
      <c r="EI378" s="49"/>
      <c r="EJ378" s="41"/>
      <c r="EK378" s="41"/>
      <c r="EL378" s="41"/>
      <c r="EM378" s="41"/>
      <c r="EN378" s="41"/>
      <c r="EO378" s="41"/>
      <c r="EP378" s="41"/>
      <c r="EQ378" s="41"/>
      <c r="ER378" s="41"/>
      <c r="ES378" s="41"/>
      <c r="ET378" s="41"/>
      <c r="EU378" s="41"/>
      <c r="EV378" s="41"/>
      <c r="EW378" s="41"/>
      <c r="EX378" s="41"/>
      <c r="EY378" s="41"/>
      <c r="EZ378" s="41"/>
      <c r="FA378" s="41"/>
      <c r="FB378" s="41"/>
      <c r="FC378" s="41"/>
      <c r="FD378" s="41"/>
      <c r="FE378" s="41"/>
      <c r="FF378" s="41"/>
      <c r="FG378" s="41"/>
      <c r="FH378" s="41"/>
      <c r="FI378" s="41"/>
      <c r="FJ378" s="41"/>
      <c r="FK378" s="41"/>
      <c r="FL378" s="41"/>
      <c r="FM378" s="41"/>
      <c r="FN378" s="41"/>
      <c r="FO378" s="41"/>
      <c r="FP378" s="41"/>
      <c r="FQ378" s="41"/>
      <c r="FR378" s="41"/>
      <c r="FS378" s="41"/>
      <c r="FT378" s="41"/>
      <c r="FU378" s="41"/>
      <c r="FV378" s="41"/>
      <c r="FW378" s="41"/>
      <c r="FX378" s="41"/>
      <c r="FY378" s="41"/>
      <c r="FZ378" s="41"/>
      <c r="GA378" s="41"/>
      <c r="GB378" s="41"/>
      <c r="GC378" s="41"/>
      <c r="GD378" s="41"/>
      <c r="GE378" s="41"/>
      <c r="GF378" s="41"/>
      <c r="GG378" s="41"/>
      <c r="GH378" s="41"/>
      <c r="GI378" s="41"/>
      <c r="GJ378" s="41"/>
      <c r="GK378" s="41"/>
      <c r="GL378" s="41"/>
      <c r="GM378" s="41"/>
      <c r="GN378" s="41"/>
      <c r="GO378" s="41"/>
      <c r="GP378" s="41"/>
      <c r="GQ378" s="41"/>
      <c r="GR378" s="41"/>
      <c r="GS378" s="41"/>
      <c r="GT378" s="41"/>
      <c r="GU378" s="41"/>
      <c r="GV378" s="41"/>
      <c r="GW378" s="41"/>
      <c r="GX378" s="41"/>
      <c r="GY378" s="41"/>
      <c r="GZ378" s="41"/>
      <c r="HA378" s="41"/>
      <c r="HB378" s="41"/>
      <c r="HC378" s="41"/>
      <c r="HD378" s="41"/>
      <c r="HE378" s="41"/>
      <c r="HF378" s="41"/>
      <c r="HG378" s="41"/>
      <c r="HH378" s="41"/>
      <c r="HI378" s="41"/>
      <c r="HJ378" s="41"/>
      <c r="HK378" s="41"/>
      <c r="HL378" s="41"/>
      <c r="HM378" s="41"/>
      <c r="HN378" s="41"/>
      <c r="HO378" s="41"/>
      <c r="HP378" s="41"/>
      <c r="HQ378" s="41"/>
      <c r="HR378" s="41"/>
      <c r="HS378" s="41"/>
      <c r="HT378" s="172"/>
    </row>
    <row r="379" spans="1:228" s="173" customFormat="1">
      <c r="A379" s="190"/>
      <c r="B379" s="191"/>
      <c r="C379" s="191"/>
      <c r="D379" s="192"/>
      <c r="E379" s="193"/>
      <c r="F379" s="193"/>
      <c r="G379" s="192"/>
      <c r="H379" s="7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41"/>
      <c r="BA379" s="41"/>
      <c r="BB379" s="41"/>
      <c r="BC379" s="41"/>
      <c r="BD379" s="41"/>
      <c r="BE379" s="41"/>
      <c r="BF379" s="41"/>
      <c r="BG379" s="41"/>
      <c r="BH379" s="41"/>
      <c r="BI379" s="41"/>
      <c r="BJ379" s="41"/>
      <c r="BK379" s="41"/>
      <c r="BL379" s="41"/>
      <c r="BM379" s="41"/>
      <c r="BN379" s="41"/>
      <c r="BO379" s="41"/>
      <c r="BP379" s="41"/>
      <c r="BQ379" s="41"/>
      <c r="BR379" s="41"/>
      <c r="BS379" s="41"/>
      <c r="BT379" s="41"/>
      <c r="BU379" s="41"/>
      <c r="BV379" s="41"/>
      <c r="BW379" s="41"/>
      <c r="BX379" s="41"/>
      <c r="BY379" s="41"/>
      <c r="BZ379" s="41"/>
      <c r="CA379" s="41"/>
      <c r="CB379" s="41"/>
      <c r="CC379" s="41"/>
      <c r="CD379" s="41"/>
      <c r="CE379" s="41"/>
      <c r="CF379" s="41"/>
      <c r="CG379" s="41"/>
      <c r="CH379" s="41"/>
      <c r="CI379" s="41"/>
      <c r="CJ379" s="41"/>
      <c r="CK379" s="41"/>
      <c r="CL379" s="41"/>
      <c r="CM379" s="41"/>
      <c r="CN379" s="41"/>
      <c r="CO379" s="41"/>
      <c r="CP379" s="41"/>
      <c r="CQ379" s="41"/>
      <c r="CR379" s="41"/>
      <c r="CS379" s="41"/>
      <c r="CT379" s="41"/>
      <c r="CU379" s="41"/>
      <c r="CV379" s="41"/>
      <c r="CW379" s="41"/>
      <c r="CX379" s="41"/>
      <c r="CY379" s="41"/>
      <c r="CZ379" s="41"/>
      <c r="DA379" s="41"/>
      <c r="DB379" s="41"/>
      <c r="DC379" s="41"/>
      <c r="DD379" s="41"/>
      <c r="DE379" s="41"/>
      <c r="DF379" s="41"/>
      <c r="DG379" s="41"/>
      <c r="DH379" s="41"/>
      <c r="DI379" s="41"/>
      <c r="DJ379" s="41"/>
      <c r="DK379" s="41"/>
      <c r="DL379" s="41"/>
      <c r="DM379" s="41"/>
      <c r="DN379" s="41"/>
      <c r="DO379" s="41"/>
      <c r="DP379" s="41"/>
      <c r="DQ379" s="41"/>
      <c r="DR379" s="41"/>
      <c r="DS379" s="41"/>
      <c r="DT379" s="41"/>
      <c r="DU379" s="41"/>
      <c r="DV379" s="41"/>
      <c r="DW379" s="41"/>
      <c r="DX379" s="41"/>
      <c r="DY379" s="41"/>
      <c r="DZ379" s="41"/>
      <c r="EA379" s="41"/>
      <c r="EB379" s="41"/>
      <c r="EC379" s="41"/>
      <c r="ED379" s="41"/>
      <c r="EE379" s="41"/>
      <c r="EF379" s="41"/>
      <c r="EG379" s="41"/>
      <c r="EH379" s="41"/>
      <c r="EI379" s="49"/>
      <c r="EJ379" s="41"/>
      <c r="EK379" s="41"/>
      <c r="EL379" s="41"/>
      <c r="EM379" s="41"/>
      <c r="EN379" s="41"/>
      <c r="EO379" s="41"/>
      <c r="EP379" s="41"/>
      <c r="EQ379" s="41"/>
      <c r="ER379" s="41"/>
      <c r="ES379" s="41"/>
      <c r="ET379" s="41"/>
      <c r="EU379" s="41"/>
      <c r="EV379" s="41"/>
      <c r="EW379" s="41"/>
      <c r="EX379" s="41"/>
      <c r="EY379" s="41"/>
      <c r="EZ379" s="41"/>
      <c r="FA379" s="41"/>
      <c r="FB379" s="41"/>
      <c r="FC379" s="41"/>
      <c r="FD379" s="41"/>
      <c r="FE379" s="41"/>
      <c r="FF379" s="41"/>
      <c r="FG379" s="41"/>
      <c r="FH379" s="41"/>
      <c r="FI379" s="41"/>
      <c r="FJ379" s="41"/>
      <c r="FK379" s="41"/>
      <c r="FL379" s="41"/>
      <c r="FM379" s="41"/>
      <c r="FN379" s="41"/>
      <c r="FO379" s="41"/>
      <c r="FP379" s="41"/>
      <c r="FQ379" s="41"/>
      <c r="FR379" s="41"/>
      <c r="FS379" s="41"/>
      <c r="FT379" s="41"/>
      <c r="FU379" s="41"/>
      <c r="FV379" s="41"/>
      <c r="FW379" s="41"/>
      <c r="FX379" s="41"/>
      <c r="FY379" s="41"/>
      <c r="FZ379" s="41"/>
      <c r="GA379" s="41"/>
      <c r="GB379" s="41"/>
      <c r="GC379" s="41"/>
      <c r="GD379" s="41"/>
      <c r="GE379" s="41"/>
      <c r="GF379" s="41"/>
      <c r="GG379" s="41"/>
      <c r="GH379" s="41"/>
      <c r="GI379" s="41"/>
      <c r="GJ379" s="41"/>
      <c r="GK379" s="41"/>
      <c r="GL379" s="41"/>
      <c r="GM379" s="41"/>
      <c r="GN379" s="41"/>
      <c r="GO379" s="41"/>
      <c r="GP379" s="41"/>
      <c r="GQ379" s="41"/>
      <c r="GR379" s="41"/>
      <c r="GS379" s="41"/>
      <c r="GT379" s="41"/>
      <c r="GU379" s="41"/>
      <c r="GV379" s="41"/>
      <c r="GW379" s="41"/>
      <c r="GX379" s="41"/>
      <c r="GY379" s="41"/>
      <c r="GZ379" s="41"/>
      <c r="HA379" s="41"/>
      <c r="HB379" s="41"/>
      <c r="HC379" s="41"/>
      <c r="HD379" s="41"/>
      <c r="HE379" s="41"/>
      <c r="HF379" s="41"/>
      <c r="HG379" s="41"/>
      <c r="HH379" s="41"/>
      <c r="HI379" s="41"/>
      <c r="HJ379" s="41"/>
      <c r="HK379" s="41"/>
      <c r="HL379" s="41"/>
      <c r="HM379" s="41"/>
      <c r="HN379" s="41"/>
      <c r="HO379" s="41"/>
      <c r="HP379" s="41"/>
      <c r="HQ379" s="41"/>
      <c r="HR379" s="41"/>
      <c r="HS379" s="41"/>
      <c r="HT379" s="172"/>
    </row>
    <row r="380" spans="1:228" s="173" customFormat="1">
      <c r="A380" s="190"/>
      <c r="B380" s="191"/>
      <c r="C380" s="191"/>
      <c r="D380" s="192"/>
      <c r="E380" s="193"/>
      <c r="F380" s="193"/>
      <c r="G380" s="192"/>
      <c r="H380" s="7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41"/>
      <c r="BA380" s="41"/>
      <c r="BB380" s="41"/>
      <c r="BC380" s="41"/>
      <c r="BD380" s="41"/>
      <c r="BE380" s="41"/>
      <c r="BF380" s="41"/>
      <c r="BG380" s="41"/>
      <c r="BH380" s="41"/>
      <c r="BI380" s="41"/>
      <c r="BJ380" s="41"/>
      <c r="BK380" s="41"/>
      <c r="BL380" s="41"/>
      <c r="BM380" s="41"/>
      <c r="BN380" s="41"/>
      <c r="BO380" s="41"/>
      <c r="BP380" s="41"/>
      <c r="BQ380" s="41"/>
      <c r="BR380" s="41"/>
      <c r="BS380" s="41"/>
      <c r="BT380" s="41"/>
      <c r="BU380" s="41"/>
      <c r="BV380" s="41"/>
      <c r="BW380" s="41"/>
      <c r="BX380" s="41"/>
      <c r="BY380" s="41"/>
      <c r="BZ380" s="41"/>
      <c r="CA380" s="41"/>
      <c r="CB380" s="41"/>
      <c r="CC380" s="41"/>
      <c r="CD380" s="41"/>
      <c r="CE380" s="41"/>
      <c r="CF380" s="41"/>
      <c r="CG380" s="41"/>
      <c r="CH380" s="41"/>
      <c r="CI380" s="41"/>
      <c r="CJ380" s="41"/>
      <c r="CK380" s="41"/>
      <c r="CL380" s="41"/>
      <c r="CM380" s="41"/>
      <c r="CN380" s="41"/>
      <c r="CO380" s="41"/>
      <c r="CP380" s="41"/>
      <c r="CQ380" s="41"/>
      <c r="CR380" s="41"/>
      <c r="CS380" s="41"/>
      <c r="CT380" s="41"/>
      <c r="CU380" s="41"/>
      <c r="CV380" s="41"/>
      <c r="CW380" s="41"/>
      <c r="CX380" s="41"/>
      <c r="CY380" s="41"/>
      <c r="CZ380" s="41"/>
      <c r="DA380" s="41"/>
      <c r="DB380" s="41"/>
      <c r="DC380" s="41"/>
      <c r="DD380" s="41"/>
      <c r="DE380" s="41"/>
      <c r="DF380" s="41"/>
      <c r="DG380" s="41"/>
      <c r="DH380" s="41"/>
      <c r="DI380" s="41"/>
      <c r="DJ380" s="41"/>
      <c r="DK380" s="41"/>
      <c r="DL380" s="41"/>
      <c r="DM380" s="41"/>
      <c r="DN380" s="41"/>
      <c r="DO380" s="41"/>
      <c r="DP380" s="41"/>
      <c r="DQ380" s="41"/>
      <c r="DR380" s="41"/>
      <c r="DS380" s="41"/>
      <c r="DT380" s="41"/>
      <c r="DU380" s="41"/>
      <c r="DV380" s="41"/>
      <c r="DW380" s="41"/>
      <c r="DX380" s="41"/>
      <c r="DY380" s="41"/>
      <c r="DZ380" s="41"/>
      <c r="EA380" s="41"/>
      <c r="EB380" s="41"/>
      <c r="EC380" s="41"/>
      <c r="ED380" s="41"/>
      <c r="EE380" s="41"/>
      <c r="EF380" s="41"/>
      <c r="EG380" s="41"/>
      <c r="EH380" s="41"/>
      <c r="EI380" s="49"/>
      <c r="EJ380" s="41"/>
      <c r="EK380" s="41"/>
      <c r="EL380" s="41"/>
      <c r="EM380" s="41"/>
      <c r="EN380" s="41"/>
      <c r="EO380" s="41"/>
      <c r="EP380" s="41"/>
      <c r="EQ380" s="41"/>
      <c r="ER380" s="41"/>
      <c r="ES380" s="41"/>
      <c r="ET380" s="41"/>
      <c r="EU380" s="41"/>
      <c r="EV380" s="41"/>
      <c r="EW380" s="41"/>
      <c r="EX380" s="41"/>
      <c r="EY380" s="41"/>
      <c r="EZ380" s="41"/>
      <c r="FA380" s="41"/>
      <c r="FB380" s="41"/>
      <c r="FC380" s="41"/>
      <c r="FD380" s="41"/>
      <c r="FE380" s="41"/>
      <c r="FF380" s="41"/>
      <c r="FG380" s="41"/>
      <c r="FH380" s="41"/>
      <c r="FI380" s="41"/>
      <c r="FJ380" s="41"/>
      <c r="FK380" s="41"/>
      <c r="FL380" s="41"/>
      <c r="FM380" s="41"/>
      <c r="FN380" s="41"/>
      <c r="FO380" s="41"/>
      <c r="FP380" s="41"/>
      <c r="FQ380" s="41"/>
      <c r="FR380" s="41"/>
      <c r="FS380" s="41"/>
      <c r="FT380" s="41"/>
      <c r="FU380" s="41"/>
      <c r="FV380" s="41"/>
      <c r="FW380" s="41"/>
      <c r="FX380" s="41"/>
      <c r="FY380" s="41"/>
      <c r="FZ380" s="41"/>
      <c r="GA380" s="41"/>
      <c r="GB380" s="41"/>
      <c r="GC380" s="41"/>
      <c r="GD380" s="41"/>
      <c r="GE380" s="41"/>
      <c r="GF380" s="41"/>
      <c r="GG380" s="41"/>
      <c r="GH380" s="41"/>
      <c r="GI380" s="41"/>
      <c r="GJ380" s="41"/>
      <c r="GK380" s="41"/>
      <c r="GL380" s="41"/>
      <c r="GM380" s="41"/>
      <c r="GN380" s="41"/>
      <c r="GO380" s="41"/>
      <c r="GP380" s="41"/>
      <c r="GQ380" s="41"/>
      <c r="GR380" s="41"/>
      <c r="GS380" s="41"/>
      <c r="GT380" s="41"/>
      <c r="GU380" s="41"/>
      <c r="GV380" s="41"/>
      <c r="GW380" s="41"/>
      <c r="GX380" s="41"/>
      <c r="GY380" s="41"/>
      <c r="GZ380" s="41"/>
      <c r="HA380" s="41"/>
      <c r="HB380" s="41"/>
      <c r="HC380" s="41"/>
      <c r="HD380" s="41"/>
      <c r="HE380" s="41"/>
      <c r="HF380" s="41"/>
      <c r="HG380" s="41"/>
      <c r="HH380" s="41"/>
      <c r="HI380" s="41"/>
      <c r="HJ380" s="41"/>
      <c r="HK380" s="41"/>
      <c r="HL380" s="41"/>
      <c r="HM380" s="41"/>
      <c r="HN380" s="41"/>
      <c r="HO380" s="41"/>
      <c r="HP380" s="41"/>
      <c r="HQ380" s="41"/>
      <c r="HR380" s="41"/>
      <c r="HS380" s="41"/>
      <c r="HT380" s="172"/>
    </row>
    <row r="381" spans="1:228" s="173" customFormat="1">
      <c r="A381" s="190"/>
      <c r="B381" s="191"/>
      <c r="C381" s="191"/>
      <c r="D381" s="192"/>
      <c r="E381" s="193"/>
      <c r="F381" s="193"/>
      <c r="G381" s="192"/>
      <c r="H381" s="7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  <c r="BJ381" s="41"/>
      <c r="BK381" s="41"/>
      <c r="BL381" s="41"/>
      <c r="BM381" s="41"/>
      <c r="BN381" s="41"/>
      <c r="BO381" s="41"/>
      <c r="BP381" s="41"/>
      <c r="BQ381" s="41"/>
      <c r="BR381" s="41"/>
      <c r="BS381" s="41"/>
      <c r="BT381" s="41"/>
      <c r="BU381" s="41"/>
      <c r="BV381" s="41"/>
      <c r="BW381" s="41"/>
      <c r="BX381" s="41"/>
      <c r="BY381" s="41"/>
      <c r="BZ381" s="41"/>
      <c r="CA381" s="41"/>
      <c r="CB381" s="41"/>
      <c r="CC381" s="41"/>
      <c r="CD381" s="41"/>
      <c r="CE381" s="41"/>
      <c r="CF381" s="41"/>
      <c r="CG381" s="41"/>
      <c r="CH381" s="41"/>
      <c r="CI381" s="41"/>
      <c r="CJ381" s="41"/>
      <c r="CK381" s="41"/>
      <c r="CL381" s="41"/>
      <c r="CM381" s="41"/>
      <c r="CN381" s="41"/>
      <c r="CO381" s="41"/>
      <c r="CP381" s="41"/>
      <c r="CQ381" s="41"/>
      <c r="CR381" s="41"/>
      <c r="CS381" s="41"/>
      <c r="CT381" s="41"/>
      <c r="CU381" s="41"/>
      <c r="CV381" s="41"/>
      <c r="CW381" s="41"/>
      <c r="CX381" s="41"/>
      <c r="CY381" s="41"/>
      <c r="CZ381" s="41"/>
      <c r="DA381" s="41"/>
      <c r="DB381" s="41"/>
      <c r="DC381" s="41"/>
      <c r="DD381" s="41"/>
      <c r="DE381" s="41"/>
      <c r="DF381" s="41"/>
      <c r="DG381" s="41"/>
      <c r="DH381" s="41"/>
      <c r="DI381" s="41"/>
      <c r="DJ381" s="41"/>
      <c r="DK381" s="41"/>
      <c r="DL381" s="41"/>
      <c r="DM381" s="41"/>
      <c r="DN381" s="41"/>
      <c r="DO381" s="41"/>
      <c r="DP381" s="41"/>
      <c r="DQ381" s="41"/>
      <c r="DR381" s="41"/>
      <c r="DS381" s="41"/>
      <c r="DT381" s="41"/>
      <c r="DU381" s="41"/>
      <c r="DV381" s="41"/>
      <c r="DW381" s="41"/>
      <c r="DX381" s="41"/>
      <c r="DY381" s="41"/>
      <c r="DZ381" s="41"/>
      <c r="EA381" s="41"/>
      <c r="EB381" s="41"/>
      <c r="EC381" s="41"/>
      <c r="ED381" s="41"/>
      <c r="EE381" s="41"/>
      <c r="EF381" s="41"/>
      <c r="EG381" s="41"/>
      <c r="EH381" s="41"/>
      <c r="EI381" s="49"/>
      <c r="EJ381" s="41"/>
      <c r="EK381" s="41"/>
      <c r="EL381" s="41"/>
      <c r="EM381" s="41"/>
      <c r="EN381" s="41"/>
      <c r="EO381" s="41"/>
      <c r="EP381" s="41"/>
      <c r="EQ381" s="41"/>
      <c r="ER381" s="41"/>
      <c r="ES381" s="41"/>
      <c r="ET381" s="41"/>
      <c r="EU381" s="41"/>
      <c r="EV381" s="41"/>
      <c r="EW381" s="41"/>
      <c r="EX381" s="41"/>
      <c r="EY381" s="41"/>
      <c r="EZ381" s="41"/>
      <c r="FA381" s="41"/>
      <c r="FB381" s="41"/>
      <c r="FC381" s="41"/>
      <c r="FD381" s="41"/>
      <c r="FE381" s="41"/>
      <c r="FF381" s="41"/>
      <c r="FG381" s="41"/>
      <c r="FH381" s="41"/>
      <c r="FI381" s="41"/>
      <c r="FJ381" s="41"/>
      <c r="FK381" s="41"/>
      <c r="FL381" s="41"/>
      <c r="FM381" s="41"/>
      <c r="FN381" s="41"/>
      <c r="FO381" s="41"/>
      <c r="FP381" s="41"/>
      <c r="FQ381" s="41"/>
      <c r="FR381" s="41"/>
      <c r="FS381" s="41"/>
      <c r="FT381" s="41"/>
      <c r="FU381" s="41"/>
      <c r="FV381" s="41"/>
      <c r="FW381" s="41"/>
      <c r="FX381" s="41"/>
      <c r="FY381" s="41"/>
      <c r="FZ381" s="41"/>
      <c r="GA381" s="41"/>
      <c r="GB381" s="41"/>
      <c r="GC381" s="41"/>
      <c r="GD381" s="41"/>
      <c r="GE381" s="41"/>
      <c r="GF381" s="41"/>
      <c r="GG381" s="41"/>
      <c r="GH381" s="41"/>
      <c r="GI381" s="41"/>
      <c r="GJ381" s="41"/>
      <c r="GK381" s="41"/>
      <c r="GL381" s="41"/>
      <c r="GM381" s="41"/>
      <c r="GN381" s="41"/>
      <c r="GO381" s="41"/>
      <c r="GP381" s="41"/>
      <c r="GQ381" s="41"/>
      <c r="GR381" s="41"/>
      <c r="GS381" s="41"/>
      <c r="GT381" s="41"/>
      <c r="GU381" s="41"/>
      <c r="GV381" s="41"/>
      <c r="GW381" s="41"/>
      <c r="GX381" s="41"/>
      <c r="GY381" s="41"/>
      <c r="GZ381" s="41"/>
      <c r="HA381" s="41"/>
      <c r="HB381" s="41"/>
      <c r="HC381" s="41"/>
      <c r="HD381" s="41"/>
      <c r="HE381" s="41"/>
      <c r="HF381" s="41"/>
      <c r="HG381" s="41"/>
      <c r="HH381" s="41"/>
      <c r="HI381" s="41"/>
      <c r="HJ381" s="41"/>
      <c r="HK381" s="41"/>
      <c r="HL381" s="41"/>
      <c r="HM381" s="41"/>
      <c r="HN381" s="41"/>
      <c r="HO381" s="41"/>
      <c r="HP381" s="41"/>
      <c r="HQ381" s="41"/>
      <c r="HR381" s="41"/>
      <c r="HS381" s="41"/>
      <c r="HT381" s="172"/>
    </row>
    <row r="382" spans="1:228" s="173" customFormat="1">
      <c r="A382" s="190"/>
      <c r="B382" s="191"/>
      <c r="C382" s="191"/>
      <c r="D382" s="192"/>
      <c r="E382" s="193"/>
      <c r="F382" s="193"/>
      <c r="G382" s="192"/>
      <c r="H382" s="7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41"/>
      <c r="BA382" s="41"/>
      <c r="BB382" s="41"/>
      <c r="BC382" s="41"/>
      <c r="BD382" s="41"/>
      <c r="BE382" s="41"/>
      <c r="BF382" s="41"/>
      <c r="BG382" s="41"/>
      <c r="BH382" s="41"/>
      <c r="BI382" s="41"/>
      <c r="BJ382" s="41"/>
      <c r="BK382" s="41"/>
      <c r="BL382" s="41"/>
      <c r="BM382" s="41"/>
      <c r="BN382" s="41"/>
      <c r="BO382" s="41"/>
      <c r="BP382" s="41"/>
      <c r="BQ382" s="41"/>
      <c r="BR382" s="41"/>
      <c r="BS382" s="41"/>
      <c r="BT382" s="41"/>
      <c r="BU382" s="41"/>
      <c r="BV382" s="41"/>
      <c r="BW382" s="41"/>
      <c r="BX382" s="41"/>
      <c r="BY382" s="41"/>
      <c r="BZ382" s="41"/>
      <c r="CA382" s="41"/>
      <c r="CB382" s="41"/>
      <c r="CC382" s="41"/>
      <c r="CD382" s="41"/>
      <c r="CE382" s="41"/>
      <c r="CF382" s="41"/>
      <c r="CG382" s="41"/>
      <c r="CH382" s="41"/>
      <c r="CI382" s="41"/>
      <c r="CJ382" s="41"/>
      <c r="CK382" s="41"/>
      <c r="CL382" s="41"/>
      <c r="CM382" s="41"/>
      <c r="CN382" s="41"/>
      <c r="CO382" s="41"/>
      <c r="CP382" s="41"/>
      <c r="CQ382" s="41"/>
      <c r="CR382" s="41"/>
      <c r="CS382" s="41"/>
      <c r="CT382" s="41"/>
      <c r="CU382" s="41"/>
      <c r="CV382" s="41"/>
      <c r="CW382" s="41"/>
      <c r="CX382" s="41"/>
      <c r="CY382" s="41"/>
      <c r="CZ382" s="41"/>
      <c r="DA382" s="41"/>
      <c r="DB382" s="41"/>
      <c r="DC382" s="41"/>
      <c r="DD382" s="41"/>
      <c r="DE382" s="41"/>
      <c r="DF382" s="41"/>
      <c r="DG382" s="41"/>
      <c r="DH382" s="41"/>
      <c r="DI382" s="41"/>
      <c r="DJ382" s="41"/>
      <c r="DK382" s="41"/>
      <c r="DL382" s="41"/>
      <c r="DM382" s="41"/>
      <c r="DN382" s="41"/>
      <c r="DO382" s="41"/>
      <c r="DP382" s="41"/>
      <c r="DQ382" s="41"/>
      <c r="DR382" s="41"/>
      <c r="DS382" s="41"/>
      <c r="DT382" s="41"/>
      <c r="DU382" s="41"/>
      <c r="DV382" s="41"/>
      <c r="DW382" s="41"/>
      <c r="DX382" s="41"/>
      <c r="DY382" s="41"/>
      <c r="DZ382" s="41"/>
      <c r="EA382" s="41"/>
      <c r="EB382" s="41"/>
      <c r="EC382" s="41"/>
      <c r="ED382" s="41"/>
      <c r="EE382" s="41"/>
      <c r="EF382" s="41"/>
      <c r="EG382" s="41"/>
      <c r="EH382" s="41"/>
      <c r="EI382" s="49"/>
      <c r="EJ382" s="41"/>
      <c r="EK382" s="41"/>
      <c r="EL382" s="41"/>
      <c r="EM382" s="41"/>
      <c r="EN382" s="41"/>
      <c r="EO382" s="41"/>
      <c r="EP382" s="41"/>
      <c r="EQ382" s="41"/>
      <c r="ER382" s="41"/>
      <c r="ES382" s="41"/>
      <c r="ET382" s="41"/>
      <c r="EU382" s="41"/>
      <c r="EV382" s="41"/>
      <c r="EW382" s="41"/>
      <c r="EX382" s="41"/>
      <c r="EY382" s="41"/>
      <c r="EZ382" s="41"/>
      <c r="FA382" s="41"/>
      <c r="FB382" s="41"/>
      <c r="FC382" s="41"/>
      <c r="FD382" s="41"/>
      <c r="FE382" s="41"/>
      <c r="FF382" s="41"/>
      <c r="FG382" s="41"/>
      <c r="FH382" s="41"/>
      <c r="FI382" s="41"/>
      <c r="FJ382" s="41"/>
      <c r="FK382" s="41"/>
      <c r="FL382" s="41"/>
      <c r="FM382" s="41"/>
      <c r="FN382" s="41"/>
      <c r="FO382" s="41"/>
      <c r="FP382" s="41"/>
      <c r="FQ382" s="41"/>
      <c r="FR382" s="41"/>
      <c r="FS382" s="41"/>
      <c r="FT382" s="41"/>
      <c r="FU382" s="41"/>
      <c r="FV382" s="41"/>
      <c r="FW382" s="41"/>
      <c r="FX382" s="41"/>
      <c r="FY382" s="41"/>
      <c r="FZ382" s="41"/>
      <c r="GA382" s="41"/>
      <c r="GB382" s="41"/>
      <c r="GC382" s="41"/>
      <c r="GD382" s="41"/>
      <c r="GE382" s="41"/>
      <c r="GF382" s="41"/>
      <c r="GG382" s="41"/>
      <c r="GH382" s="41"/>
      <c r="GI382" s="41"/>
      <c r="GJ382" s="41"/>
      <c r="GK382" s="41"/>
      <c r="GL382" s="41"/>
      <c r="GM382" s="41"/>
      <c r="GN382" s="41"/>
      <c r="GO382" s="41"/>
      <c r="GP382" s="41"/>
      <c r="GQ382" s="41"/>
      <c r="GR382" s="41"/>
      <c r="GS382" s="41"/>
      <c r="GT382" s="41"/>
      <c r="GU382" s="41"/>
      <c r="GV382" s="41"/>
      <c r="GW382" s="41"/>
      <c r="GX382" s="41"/>
      <c r="GY382" s="41"/>
      <c r="GZ382" s="41"/>
      <c r="HA382" s="41"/>
      <c r="HB382" s="41"/>
      <c r="HC382" s="41"/>
      <c r="HD382" s="41"/>
      <c r="HE382" s="41"/>
      <c r="HF382" s="41"/>
      <c r="HG382" s="41"/>
      <c r="HH382" s="41"/>
      <c r="HI382" s="41"/>
      <c r="HJ382" s="41"/>
      <c r="HK382" s="41"/>
      <c r="HL382" s="41"/>
      <c r="HM382" s="41"/>
      <c r="HN382" s="41"/>
      <c r="HO382" s="41"/>
      <c r="HP382" s="41"/>
      <c r="HQ382" s="41"/>
      <c r="HR382" s="41"/>
      <c r="HS382" s="41"/>
      <c r="HT382" s="172"/>
    </row>
    <row r="383" spans="1:228" s="173" customFormat="1">
      <c r="A383" s="190"/>
      <c r="B383" s="191"/>
      <c r="C383" s="191"/>
      <c r="D383" s="192"/>
      <c r="E383" s="193"/>
      <c r="F383" s="193"/>
      <c r="G383" s="192"/>
      <c r="H383" s="7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41"/>
      <c r="BA383" s="41"/>
      <c r="BB383" s="41"/>
      <c r="BC383" s="41"/>
      <c r="BD383" s="41"/>
      <c r="BE383" s="41"/>
      <c r="BF383" s="41"/>
      <c r="BG383" s="41"/>
      <c r="BH383" s="41"/>
      <c r="BI383" s="41"/>
      <c r="BJ383" s="41"/>
      <c r="BK383" s="41"/>
      <c r="BL383" s="41"/>
      <c r="BM383" s="41"/>
      <c r="BN383" s="41"/>
      <c r="BO383" s="41"/>
      <c r="BP383" s="41"/>
      <c r="BQ383" s="41"/>
      <c r="BR383" s="41"/>
      <c r="BS383" s="41"/>
      <c r="BT383" s="41"/>
      <c r="BU383" s="41"/>
      <c r="BV383" s="41"/>
      <c r="BW383" s="41"/>
      <c r="BX383" s="41"/>
      <c r="BY383" s="41"/>
      <c r="BZ383" s="41"/>
      <c r="CA383" s="41"/>
      <c r="CB383" s="41"/>
      <c r="CC383" s="41"/>
      <c r="CD383" s="41"/>
      <c r="CE383" s="41"/>
      <c r="CF383" s="41"/>
      <c r="CG383" s="41"/>
      <c r="CH383" s="41"/>
      <c r="CI383" s="41"/>
      <c r="CJ383" s="41"/>
      <c r="CK383" s="41"/>
      <c r="CL383" s="41"/>
      <c r="CM383" s="41"/>
      <c r="CN383" s="41"/>
      <c r="CO383" s="41"/>
      <c r="CP383" s="41"/>
      <c r="CQ383" s="41"/>
      <c r="CR383" s="41"/>
      <c r="CS383" s="41"/>
      <c r="CT383" s="41"/>
      <c r="CU383" s="41"/>
      <c r="CV383" s="41"/>
      <c r="CW383" s="41"/>
      <c r="CX383" s="41"/>
      <c r="CY383" s="41"/>
      <c r="CZ383" s="41"/>
      <c r="DA383" s="41"/>
      <c r="DB383" s="41"/>
      <c r="DC383" s="41"/>
      <c r="DD383" s="41"/>
      <c r="DE383" s="41"/>
      <c r="DF383" s="41"/>
      <c r="DG383" s="41"/>
      <c r="DH383" s="41"/>
      <c r="DI383" s="41"/>
      <c r="DJ383" s="41"/>
      <c r="DK383" s="41"/>
      <c r="DL383" s="41"/>
      <c r="DM383" s="41"/>
      <c r="DN383" s="41"/>
      <c r="DO383" s="41"/>
      <c r="DP383" s="41"/>
      <c r="DQ383" s="41"/>
      <c r="DR383" s="41"/>
      <c r="DS383" s="41"/>
      <c r="DT383" s="41"/>
      <c r="DU383" s="41"/>
      <c r="DV383" s="41"/>
      <c r="DW383" s="41"/>
      <c r="DX383" s="41"/>
      <c r="DY383" s="41"/>
      <c r="DZ383" s="41"/>
      <c r="EA383" s="41"/>
      <c r="EB383" s="41"/>
      <c r="EC383" s="41"/>
      <c r="ED383" s="41"/>
      <c r="EE383" s="41"/>
      <c r="EF383" s="41"/>
      <c r="EG383" s="41"/>
      <c r="EH383" s="41"/>
      <c r="EI383" s="49"/>
      <c r="EJ383" s="41"/>
      <c r="EK383" s="41"/>
      <c r="EL383" s="41"/>
      <c r="EM383" s="41"/>
      <c r="EN383" s="41"/>
      <c r="EO383" s="41"/>
      <c r="EP383" s="41"/>
      <c r="EQ383" s="41"/>
      <c r="ER383" s="41"/>
      <c r="ES383" s="41"/>
      <c r="ET383" s="41"/>
      <c r="EU383" s="41"/>
      <c r="EV383" s="41"/>
      <c r="EW383" s="41"/>
      <c r="EX383" s="41"/>
      <c r="EY383" s="41"/>
      <c r="EZ383" s="41"/>
      <c r="FA383" s="41"/>
      <c r="FB383" s="41"/>
      <c r="FC383" s="41"/>
      <c r="FD383" s="41"/>
      <c r="FE383" s="41"/>
      <c r="FF383" s="41"/>
      <c r="FG383" s="41"/>
      <c r="FH383" s="41"/>
      <c r="FI383" s="41"/>
      <c r="FJ383" s="41"/>
      <c r="FK383" s="41"/>
      <c r="FL383" s="41"/>
      <c r="FM383" s="41"/>
      <c r="FN383" s="41"/>
      <c r="FO383" s="41"/>
      <c r="FP383" s="41"/>
      <c r="FQ383" s="41"/>
      <c r="FR383" s="41"/>
      <c r="FS383" s="41"/>
      <c r="FT383" s="41"/>
      <c r="FU383" s="41"/>
      <c r="FV383" s="41"/>
      <c r="FW383" s="41"/>
      <c r="FX383" s="41"/>
      <c r="FY383" s="41"/>
      <c r="FZ383" s="41"/>
      <c r="GA383" s="41"/>
      <c r="GB383" s="41"/>
      <c r="GC383" s="41"/>
      <c r="GD383" s="41"/>
      <c r="GE383" s="41"/>
      <c r="GF383" s="41"/>
      <c r="GG383" s="41"/>
      <c r="GH383" s="41"/>
      <c r="GI383" s="41"/>
      <c r="GJ383" s="41"/>
      <c r="GK383" s="41"/>
      <c r="GL383" s="41"/>
      <c r="GM383" s="41"/>
      <c r="GN383" s="41"/>
      <c r="GO383" s="41"/>
      <c r="GP383" s="41"/>
      <c r="GQ383" s="41"/>
      <c r="GR383" s="41"/>
      <c r="GS383" s="41"/>
      <c r="GT383" s="41"/>
      <c r="GU383" s="41"/>
      <c r="GV383" s="41"/>
      <c r="GW383" s="41"/>
      <c r="GX383" s="41"/>
      <c r="GY383" s="41"/>
      <c r="GZ383" s="41"/>
      <c r="HA383" s="41"/>
      <c r="HB383" s="41"/>
      <c r="HC383" s="41"/>
      <c r="HD383" s="41"/>
      <c r="HE383" s="41"/>
      <c r="HF383" s="41"/>
      <c r="HG383" s="41"/>
      <c r="HH383" s="41"/>
      <c r="HI383" s="41"/>
      <c r="HJ383" s="41"/>
      <c r="HK383" s="41"/>
      <c r="HL383" s="41"/>
      <c r="HM383" s="41"/>
      <c r="HN383" s="41"/>
      <c r="HO383" s="41"/>
      <c r="HP383" s="41"/>
      <c r="HQ383" s="41"/>
      <c r="HR383" s="41"/>
      <c r="HS383" s="41"/>
      <c r="HT383" s="172"/>
    </row>
    <row r="384" spans="1:228" s="173" customFormat="1">
      <c r="A384" s="190"/>
      <c r="B384" s="191"/>
      <c r="C384" s="191"/>
      <c r="D384" s="192"/>
      <c r="E384" s="193"/>
      <c r="F384" s="193"/>
      <c r="G384" s="192"/>
      <c r="H384" s="7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41"/>
      <c r="BA384" s="41"/>
      <c r="BB384" s="41"/>
      <c r="BC384" s="41"/>
      <c r="BD384" s="41"/>
      <c r="BE384" s="41"/>
      <c r="BF384" s="41"/>
      <c r="BG384" s="41"/>
      <c r="BH384" s="41"/>
      <c r="BI384" s="41"/>
      <c r="BJ384" s="41"/>
      <c r="BK384" s="41"/>
      <c r="BL384" s="41"/>
      <c r="BM384" s="41"/>
      <c r="BN384" s="41"/>
      <c r="BO384" s="41"/>
      <c r="BP384" s="41"/>
      <c r="BQ384" s="41"/>
      <c r="BR384" s="41"/>
      <c r="BS384" s="41"/>
      <c r="BT384" s="41"/>
      <c r="BU384" s="41"/>
      <c r="BV384" s="41"/>
      <c r="BW384" s="41"/>
      <c r="BX384" s="41"/>
      <c r="BY384" s="41"/>
      <c r="BZ384" s="41"/>
      <c r="CA384" s="41"/>
      <c r="CB384" s="41"/>
      <c r="CC384" s="41"/>
      <c r="CD384" s="41"/>
      <c r="CE384" s="41"/>
      <c r="CF384" s="41"/>
      <c r="CG384" s="41"/>
      <c r="CH384" s="41"/>
      <c r="CI384" s="41"/>
      <c r="CJ384" s="41"/>
      <c r="CK384" s="41"/>
      <c r="CL384" s="41"/>
      <c r="CM384" s="41"/>
      <c r="CN384" s="41"/>
      <c r="CO384" s="41"/>
      <c r="CP384" s="41"/>
      <c r="CQ384" s="41"/>
      <c r="CR384" s="41"/>
      <c r="CS384" s="41"/>
      <c r="CT384" s="41"/>
      <c r="CU384" s="41"/>
      <c r="CV384" s="41"/>
      <c r="CW384" s="41"/>
      <c r="CX384" s="41"/>
      <c r="CY384" s="41"/>
      <c r="CZ384" s="41"/>
      <c r="DA384" s="41"/>
      <c r="DB384" s="41"/>
      <c r="DC384" s="41"/>
      <c r="DD384" s="41"/>
      <c r="DE384" s="41"/>
      <c r="DF384" s="41"/>
      <c r="DG384" s="41"/>
      <c r="DH384" s="41"/>
      <c r="DI384" s="41"/>
      <c r="DJ384" s="41"/>
      <c r="DK384" s="41"/>
      <c r="DL384" s="41"/>
      <c r="DM384" s="41"/>
      <c r="DN384" s="41"/>
      <c r="DO384" s="41"/>
      <c r="DP384" s="41"/>
      <c r="DQ384" s="41"/>
      <c r="DR384" s="41"/>
      <c r="DS384" s="41"/>
      <c r="DT384" s="41"/>
      <c r="DU384" s="41"/>
      <c r="DV384" s="41"/>
      <c r="DW384" s="41"/>
      <c r="DX384" s="41"/>
      <c r="DY384" s="41"/>
      <c r="DZ384" s="41"/>
      <c r="EA384" s="41"/>
      <c r="EB384" s="41"/>
      <c r="EC384" s="41"/>
      <c r="ED384" s="41"/>
      <c r="EE384" s="41"/>
      <c r="EF384" s="41"/>
      <c r="EG384" s="41"/>
      <c r="EH384" s="41"/>
      <c r="EI384" s="49"/>
      <c r="EJ384" s="41"/>
      <c r="EK384" s="41"/>
      <c r="EL384" s="41"/>
      <c r="EM384" s="41"/>
      <c r="EN384" s="41"/>
      <c r="EO384" s="41"/>
      <c r="EP384" s="41"/>
      <c r="EQ384" s="41"/>
      <c r="ER384" s="41"/>
      <c r="ES384" s="41"/>
      <c r="ET384" s="41"/>
      <c r="EU384" s="41"/>
      <c r="EV384" s="41"/>
      <c r="EW384" s="41"/>
      <c r="EX384" s="41"/>
      <c r="EY384" s="41"/>
      <c r="EZ384" s="41"/>
      <c r="FA384" s="41"/>
      <c r="FB384" s="41"/>
      <c r="FC384" s="41"/>
      <c r="FD384" s="41"/>
      <c r="FE384" s="41"/>
      <c r="FF384" s="41"/>
      <c r="FG384" s="41"/>
      <c r="FH384" s="41"/>
      <c r="FI384" s="41"/>
      <c r="FJ384" s="41"/>
      <c r="FK384" s="41"/>
      <c r="FL384" s="41"/>
      <c r="FM384" s="41"/>
      <c r="FN384" s="41"/>
      <c r="FO384" s="41"/>
      <c r="FP384" s="41"/>
      <c r="FQ384" s="41"/>
      <c r="FR384" s="41"/>
      <c r="FS384" s="41"/>
      <c r="FT384" s="41"/>
      <c r="FU384" s="41"/>
      <c r="FV384" s="41"/>
      <c r="FW384" s="41"/>
      <c r="FX384" s="41"/>
      <c r="FY384" s="41"/>
      <c r="FZ384" s="41"/>
      <c r="GA384" s="41"/>
      <c r="GB384" s="41"/>
      <c r="GC384" s="41"/>
      <c r="GD384" s="41"/>
      <c r="GE384" s="41"/>
      <c r="GF384" s="41"/>
      <c r="GG384" s="41"/>
      <c r="GH384" s="41"/>
      <c r="GI384" s="41"/>
      <c r="GJ384" s="41"/>
      <c r="GK384" s="41"/>
      <c r="GL384" s="41"/>
      <c r="GM384" s="41"/>
      <c r="GN384" s="41"/>
      <c r="GO384" s="41"/>
      <c r="GP384" s="41"/>
      <c r="GQ384" s="41"/>
      <c r="GR384" s="41"/>
      <c r="GS384" s="41"/>
      <c r="GT384" s="41"/>
      <c r="GU384" s="41"/>
      <c r="GV384" s="41"/>
      <c r="GW384" s="41"/>
      <c r="GX384" s="41"/>
      <c r="GY384" s="41"/>
      <c r="GZ384" s="41"/>
      <c r="HA384" s="41"/>
      <c r="HB384" s="41"/>
      <c r="HC384" s="41"/>
      <c r="HD384" s="41"/>
      <c r="HE384" s="41"/>
      <c r="HF384" s="41"/>
      <c r="HG384" s="41"/>
      <c r="HH384" s="41"/>
      <c r="HI384" s="41"/>
      <c r="HJ384" s="41"/>
      <c r="HK384" s="41"/>
      <c r="HL384" s="41"/>
      <c r="HM384" s="41"/>
      <c r="HN384" s="41"/>
      <c r="HO384" s="41"/>
      <c r="HP384" s="41"/>
      <c r="HQ384" s="41"/>
      <c r="HR384" s="41"/>
      <c r="HS384" s="41"/>
      <c r="HT384" s="172"/>
    </row>
    <row r="385" spans="1:228" s="173" customFormat="1">
      <c r="A385" s="190"/>
      <c r="B385" s="191"/>
      <c r="C385" s="191"/>
      <c r="D385" s="192"/>
      <c r="E385" s="193"/>
      <c r="F385" s="193"/>
      <c r="G385" s="192"/>
      <c r="H385" s="7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41"/>
      <c r="BA385" s="41"/>
      <c r="BB385" s="41"/>
      <c r="BC385" s="41"/>
      <c r="BD385" s="41"/>
      <c r="BE385" s="41"/>
      <c r="BF385" s="41"/>
      <c r="BG385" s="41"/>
      <c r="BH385" s="41"/>
      <c r="BI385" s="41"/>
      <c r="BJ385" s="41"/>
      <c r="BK385" s="41"/>
      <c r="BL385" s="41"/>
      <c r="BM385" s="41"/>
      <c r="BN385" s="41"/>
      <c r="BO385" s="41"/>
      <c r="BP385" s="41"/>
      <c r="BQ385" s="41"/>
      <c r="BR385" s="41"/>
      <c r="BS385" s="41"/>
      <c r="BT385" s="41"/>
      <c r="BU385" s="41"/>
      <c r="BV385" s="41"/>
      <c r="BW385" s="41"/>
      <c r="BX385" s="41"/>
      <c r="BY385" s="41"/>
      <c r="BZ385" s="41"/>
      <c r="CA385" s="41"/>
      <c r="CB385" s="41"/>
      <c r="CC385" s="41"/>
      <c r="CD385" s="41"/>
      <c r="CE385" s="41"/>
      <c r="CF385" s="41"/>
      <c r="CG385" s="41"/>
      <c r="CH385" s="41"/>
      <c r="CI385" s="41"/>
      <c r="CJ385" s="41"/>
      <c r="CK385" s="41"/>
      <c r="CL385" s="41"/>
      <c r="CM385" s="41"/>
      <c r="CN385" s="41"/>
      <c r="CO385" s="41"/>
      <c r="CP385" s="41"/>
      <c r="CQ385" s="41"/>
      <c r="CR385" s="41"/>
      <c r="CS385" s="41"/>
      <c r="CT385" s="41"/>
      <c r="CU385" s="41"/>
      <c r="CV385" s="41"/>
      <c r="CW385" s="41"/>
      <c r="CX385" s="41"/>
      <c r="CY385" s="41"/>
      <c r="CZ385" s="41"/>
      <c r="DA385" s="41"/>
      <c r="DB385" s="41"/>
      <c r="DC385" s="41"/>
      <c r="DD385" s="41"/>
      <c r="DE385" s="41"/>
      <c r="DF385" s="41"/>
      <c r="DG385" s="41"/>
      <c r="DH385" s="41"/>
      <c r="DI385" s="41"/>
      <c r="DJ385" s="41"/>
      <c r="DK385" s="41"/>
      <c r="DL385" s="41"/>
      <c r="DM385" s="41"/>
      <c r="DN385" s="41"/>
      <c r="DO385" s="41"/>
      <c r="DP385" s="41"/>
      <c r="DQ385" s="41"/>
      <c r="DR385" s="41"/>
      <c r="DS385" s="41"/>
      <c r="DT385" s="41"/>
      <c r="DU385" s="41"/>
      <c r="DV385" s="41"/>
      <c r="DW385" s="41"/>
      <c r="DX385" s="41"/>
      <c r="DY385" s="41"/>
      <c r="DZ385" s="41"/>
      <c r="EA385" s="41"/>
      <c r="EB385" s="41"/>
      <c r="EC385" s="41"/>
      <c r="ED385" s="41"/>
      <c r="EE385" s="41"/>
      <c r="EF385" s="41"/>
      <c r="EG385" s="41"/>
      <c r="EH385" s="41"/>
      <c r="EI385" s="49"/>
      <c r="EJ385" s="41"/>
      <c r="EK385" s="41"/>
      <c r="EL385" s="41"/>
      <c r="EM385" s="41"/>
      <c r="EN385" s="41"/>
      <c r="EO385" s="41"/>
      <c r="EP385" s="41"/>
      <c r="EQ385" s="41"/>
      <c r="ER385" s="41"/>
      <c r="ES385" s="41"/>
      <c r="ET385" s="41"/>
      <c r="EU385" s="41"/>
      <c r="EV385" s="41"/>
      <c r="EW385" s="41"/>
      <c r="EX385" s="41"/>
      <c r="EY385" s="41"/>
      <c r="EZ385" s="41"/>
      <c r="FA385" s="41"/>
      <c r="FB385" s="41"/>
      <c r="FC385" s="41"/>
      <c r="FD385" s="41"/>
      <c r="FE385" s="41"/>
      <c r="FF385" s="41"/>
      <c r="FG385" s="41"/>
      <c r="FH385" s="41"/>
      <c r="FI385" s="41"/>
      <c r="FJ385" s="41"/>
      <c r="FK385" s="41"/>
      <c r="FL385" s="41"/>
      <c r="FM385" s="41"/>
      <c r="FN385" s="41"/>
      <c r="FO385" s="41"/>
      <c r="FP385" s="41"/>
      <c r="FQ385" s="41"/>
      <c r="FR385" s="41"/>
      <c r="FS385" s="41"/>
      <c r="FT385" s="41"/>
      <c r="FU385" s="41"/>
      <c r="FV385" s="41"/>
      <c r="FW385" s="41"/>
      <c r="FX385" s="41"/>
      <c r="FY385" s="41"/>
      <c r="FZ385" s="41"/>
      <c r="GA385" s="41"/>
      <c r="GB385" s="41"/>
      <c r="GC385" s="41"/>
      <c r="GD385" s="41"/>
      <c r="GE385" s="41"/>
      <c r="GF385" s="41"/>
      <c r="GG385" s="41"/>
      <c r="GH385" s="41"/>
      <c r="GI385" s="41"/>
      <c r="GJ385" s="41"/>
      <c r="GK385" s="41"/>
      <c r="GL385" s="41"/>
      <c r="GM385" s="41"/>
      <c r="GN385" s="41"/>
      <c r="GO385" s="41"/>
      <c r="GP385" s="41"/>
      <c r="GQ385" s="41"/>
      <c r="GR385" s="41"/>
      <c r="GS385" s="41"/>
      <c r="GT385" s="41"/>
      <c r="GU385" s="41"/>
      <c r="GV385" s="41"/>
      <c r="GW385" s="41"/>
      <c r="GX385" s="41"/>
      <c r="GY385" s="41"/>
      <c r="GZ385" s="41"/>
      <c r="HA385" s="41"/>
      <c r="HB385" s="41"/>
      <c r="HC385" s="41"/>
      <c r="HD385" s="41"/>
      <c r="HE385" s="41"/>
      <c r="HF385" s="41"/>
      <c r="HG385" s="41"/>
      <c r="HH385" s="41"/>
      <c r="HI385" s="41"/>
      <c r="HJ385" s="41"/>
      <c r="HK385" s="41"/>
      <c r="HL385" s="41"/>
      <c r="HM385" s="41"/>
      <c r="HN385" s="41"/>
      <c r="HO385" s="41"/>
      <c r="HP385" s="41"/>
      <c r="HQ385" s="41"/>
      <c r="HR385" s="41"/>
      <c r="HS385" s="41"/>
      <c r="HT385" s="172"/>
    </row>
    <row r="386" spans="1:228" s="173" customFormat="1">
      <c r="A386" s="190"/>
      <c r="B386" s="191"/>
      <c r="C386" s="191"/>
      <c r="D386" s="192"/>
      <c r="E386" s="193"/>
      <c r="F386" s="193"/>
      <c r="G386" s="192"/>
      <c r="H386" s="7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41"/>
      <c r="BA386" s="41"/>
      <c r="BB386" s="41"/>
      <c r="BC386" s="41"/>
      <c r="BD386" s="41"/>
      <c r="BE386" s="41"/>
      <c r="BF386" s="41"/>
      <c r="BG386" s="41"/>
      <c r="BH386" s="41"/>
      <c r="BI386" s="41"/>
      <c r="BJ386" s="41"/>
      <c r="BK386" s="41"/>
      <c r="BL386" s="41"/>
      <c r="BM386" s="41"/>
      <c r="BN386" s="41"/>
      <c r="BO386" s="41"/>
      <c r="BP386" s="41"/>
      <c r="BQ386" s="41"/>
      <c r="BR386" s="41"/>
      <c r="BS386" s="41"/>
      <c r="BT386" s="41"/>
      <c r="BU386" s="41"/>
      <c r="BV386" s="41"/>
      <c r="BW386" s="41"/>
      <c r="BX386" s="41"/>
      <c r="BY386" s="41"/>
      <c r="BZ386" s="41"/>
      <c r="CA386" s="41"/>
      <c r="CB386" s="41"/>
      <c r="CC386" s="41"/>
      <c r="CD386" s="41"/>
      <c r="CE386" s="41"/>
      <c r="CF386" s="41"/>
      <c r="CG386" s="41"/>
      <c r="CH386" s="41"/>
      <c r="CI386" s="41"/>
      <c r="CJ386" s="41"/>
      <c r="CK386" s="41"/>
      <c r="CL386" s="41"/>
      <c r="CM386" s="41"/>
      <c r="CN386" s="41"/>
      <c r="CO386" s="41"/>
      <c r="CP386" s="41"/>
      <c r="CQ386" s="41"/>
      <c r="CR386" s="41"/>
      <c r="CS386" s="41"/>
      <c r="CT386" s="41"/>
      <c r="CU386" s="41"/>
      <c r="CV386" s="41"/>
      <c r="CW386" s="41"/>
      <c r="CX386" s="41"/>
      <c r="CY386" s="41"/>
      <c r="CZ386" s="41"/>
      <c r="DA386" s="41"/>
      <c r="DB386" s="41"/>
      <c r="DC386" s="41"/>
      <c r="DD386" s="41"/>
      <c r="DE386" s="41"/>
      <c r="DF386" s="41"/>
      <c r="DG386" s="41"/>
      <c r="DH386" s="41"/>
      <c r="DI386" s="41"/>
      <c r="DJ386" s="41"/>
      <c r="DK386" s="41"/>
      <c r="DL386" s="41"/>
      <c r="DM386" s="41"/>
      <c r="DN386" s="41"/>
      <c r="DO386" s="41"/>
      <c r="DP386" s="41"/>
      <c r="DQ386" s="41"/>
      <c r="DR386" s="41"/>
      <c r="DS386" s="41"/>
      <c r="DT386" s="41"/>
      <c r="DU386" s="41"/>
      <c r="DV386" s="41"/>
      <c r="DW386" s="41"/>
      <c r="DX386" s="41"/>
      <c r="DY386" s="41"/>
      <c r="DZ386" s="41"/>
      <c r="EA386" s="41"/>
      <c r="EB386" s="41"/>
      <c r="EC386" s="41"/>
      <c r="ED386" s="41"/>
      <c r="EE386" s="41"/>
      <c r="EF386" s="41"/>
      <c r="EG386" s="41"/>
      <c r="EH386" s="41"/>
      <c r="EI386" s="49"/>
      <c r="EJ386" s="41"/>
      <c r="EK386" s="41"/>
      <c r="EL386" s="41"/>
      <c r="EM386" s="41"/>
      <c r="EN386" s="41"/>
      <c r="EO386" s="41"/>
      <c r="EP386" s="41"/>
      <c r="EQ386" s="41"/>
      <c r="ER386" s="41"/>
      <c r="ES386" s="41"/>
      <c r="ET386" s="41"/>
      <c r="EU386" s="41"/>
      <c r="EV386" s="41"/>
      <c r="EW386" s="41"/>
      <c r="EX386" s="41"/>
      <c r="EY386" s="41"/>
      <c r="EZ386" s="41"/>
      <c r="FA386" s="41"/>
      <c r="FB386" s="41"/>
      <c r="FC386" s="41"/>
      <c r="FD386" s="41"/>
      <c r="FE386" s="41"/>
      <c r="FF386" s="41"/>
      <c r="FG386" s="41"/>
      <c r="FH386" s="41"/>
      <c r="FI386" s="41"/>
      <c r="FJ386" s="41"/>
      <c r="FK386" s="41"/>
      <c r="FL386" s="41"/>
      <c r="FM386" s="41"/>
      <c r="FN386" s="41"/>
      <c r="FO386" s="41"/>
      <c r="FP386" s="41"/>
      <c r="FQ386" s="41"/>
      <c r="FR386" s="41"/>
      <c r="FS386" s="41"/>
      <c r="FT386" s="41"/>
      <c r="FU386" s="41"/>
      <c r="FV386" s="41"/>
      <c r="FW386" s="41"/>
      <c r="FX386" s="41"/>
      <c r="FY386" s="41"/>
      <c r="FZ386" s="41"/>
      <c r="GA386" s="41"/>
      <c r="GB386" s="41"/>
      <c r="GC386" s="41"/>
      <c r="GD386" s="41"/>
      <c r="GE386" s="41"/>
      <c r="GF386" s="41"/>
      <c r="GG386" s="41"/>
      <c r="GH386" s="41"/>
      <c r="GI386" s="41"/>
      <c r="GJ386" s="41"/>
      <c r="GK386" s="41"/>
      <c r="GL386" s="41"/>
      <c r="GM386" s="41"/>
      <c r="GN386" s="41"/>
      <c r="GO386" s="41"/>
      <c r="GP386" s="41"/>
      <c r="GQ386" s="41"/>
      <c r="GR386" s="41"/>
      <c r="GS386" s="41"/>
      <c r="GT386" s="41"/>
      <c r="GU386" s="41"/>
      <c r="GV386" s="41"/>
      <c r="GW386" s="41"/>
      <c r="GX386" s="41"/>
      <c r="GY386" s="41"/>
      <c r="GZ386" s="41"/>
      <c r="HA386" s="41"/>
      <c r="HB386" s="41"/>
      <c r="HC386" s="41"/>
      <c r="HD386" s="41"/>
      <c r="HE386" s="41"/>
      <c r="HF386" s="41"/>
      <c r="HG386" s="41"/>
      <c r="HH386" s="41"/>
      <c r="HI386" s="41"/>
      <c r="HJ386" s="41"/>
      <c r="HK386" s="41"/>
      <c r="HL386" s="41"/>
      <c r="HM386" s="41"/>
      <c r="HN386" s="41"/>
      <c r="HO386" s="41"/>
      <c r="HP386" s="41"/>
      <c r="HQ386" s="41"/>
      <c r="HR386" s="41"/>
      <c r="HS386" s="41"/>
      <c r="HT386" s="172"/>
    </row>
    <row r="387" spans="1:228" s="173" customFormat="1">
      <c r="A387" s="190"/>
      <c r="B387" s="191"/>
      <c r="C387" s="191"/>
      <c r="D387" s="192"/>
      <c r="E387" s="193"/>
      <c r="F387" s="193"/>
      <c r="G387" s="192"/>
      <c r="H387" s="7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41"/>
      <c r="BA387" s="41"/>
      <c r="BB387" s="41"/>
      <c r="BC387" s="41"/>
      <c r="BD387" s="41"/>
      <c r="BE387" s="41"/>
      <c r="BF387" s="41"/>
      <c r="BG387" s="41"/>
      <c r="BH387" s="41"/>
      <c r="BI387" s="41"/>
      <c r="BJ387" s="41"/>
      <c r="BK387" s="41"/>
      <c r="BL387" s="41"/>
      <c r="BM387" s="41"/>
      <c r="BN387" s="41"/>
      <c r="BO387" s="41"/>
      <c r="BP387" s="41"/>
      <c r="BQ387" s="41"/>
      <c r="BR387" s="41"/>
      <c r="BS387" s="41"/>
      <c r="BT387" s="41"/>
      <c r="BU387" s="41"/>
      <c r="BV387" s="41"/>
      <c r="BW387" s="41"/>
      <c r="BX387" s="41"/>
      <c r="BY387" s="41"/>
      <c r="BZ387" s="41"/>
      <c r="CA387" s="41"/>
      <c r="CB387" s="41"/>
      <c r="CC387" s="41"/>
      <c r="CD387" s="41"/>
      <c r="CE387" s="41"/>
      <c r="CF387" s="41"/>
      <c r="CG387" s="41"/>
      <c r="CH387" s="41"/>
      <c r="CI387" s="41"/>
      <c r="CJ387" s="41"/>
      <c r="CK387" s="41"/>
      <c r="CL387" s="41"/>
      <c r="CM387" s="41"/>
      <c r="CN387" s="41"/>
      <c r="CO387" s="41"/>
      <c r="CP387" s="41"/>
      <c r="CQ387" s="41"/>
      <c r="CR387" s="41"/>
      <c r="CS387" s="41"/>
      <c r="CT387" s="41"/>
      <c r="CU387" s="41"/>
      <c r="CV387" s="41"/>
      <c r="CW387" s="41"/>
      <c r="CX387" s="41"/>
      <c r="CY387" s="41"/>
      <c r="CZ387" s="41"/>
      <c r="DA387" s="41"/>
      <c r="DB387" s="41"/>
      <c r="DC387" s="41"/>
      <c r="DD387" s="41"/>
      <c r="DE387" s="41"/>
      <c r="DF387" s="41"/>
      <c r="DG387" s="41"/>
      <c r="DH387" s="41"/>
      <c r="DI387" s="41"/>
      <c r="DJ387" s="41"/>
      <c r="DK387" s="41"/>
      <c r="DL387" s="41"/>
      <c r="DM387" s="41"/>
      <c r="DN387" s="41"/>
      <c r="DO387" s="41"/>
      <c r="DP387" s="41"/>
      <c r="DQ387" s="41"/>
      <c r="DR387" s="41"/>
      <c r="DS387" s="41"/>
      <c r="DT387" s="41"/>
      <c r="DU387" s="41"/>
      <c r="DV387" s="41"/>
      <c r="DW387" s="41"/>
      <c r="DX387" s="41"/>
      <c r="DY387" s="41"/>
      <c r="DZ387" s="41"/>
      <c r="EA387" s="41"/>
      <c r="EB387" s="41"/>
      <c r="EC387" s="41"/>
      <c r="ED387" s="41"/>
      <c r="EE387" s="41"/>
      <c r="EF387" s="41"/>
      <c r="EG387" s="41"/>
      <c r="EH387" s="41"/>
      <c r="EI387" s="49"/>
      <c r="EJ387" s="41"/>
      <c r="EK387" s="41"/>
      <c r="EL387" s="41"/>
      <c r="EM387" s="41"/>
      <c r="EN387" s="41"/>
      <c r="EO387" s="41"/>
      <c r="EP387" s="41"/>
      <c r="EQ387" s="41"/>
      <c r="ER387" s="41"/>
      <c r="ES387" s="41"/>
      <c r="ET387" s="41"/>
      <c r="EU387" s="41"/>
      <c r="EV387" s="41"/>
      <c r="EW387" s="41"/>
      <c r="EX387" s="41"/>
      <c r="EY387" s="41"/>
      <c r="EZ387" s="41"/>
      <c r="FA387" s="41"/>
      <c r="FB387" s="41"/>
      <c r="FC387" s="41"/>
      <c r="FD387" s="41"/>
      <c r="FE387" s="41"/>
      <c r="FF387" s="41"/>
      <c r="FG387" s="41"/>
      <c r="FH387" s="41"/>
      <c r="FI387" s="41"/>
      <c r="FJ387" s="41"/>
      <c r="FK387" s="41"/>
      <c r="FL387" s="41"/>
      <c r="FM387" s="41"/>
      <c r="FN387" s="41"/>
      <c r="FO387" s="41"/>
      <c r="FP387" s="41"/>
      <c r="FQ387" s="41"/>
      <c r="FR387" s="41"/>
      <c r="FS387" s="41"/>
      <c r="FT387" s="41"/>
      <c r="FU387" s="41"/>
      <c r="FV387" s="41"/>
      <c r="FW387" s="41"/>
      <c r="FX387" s="41"/>
      <c r="FY387" s="41"/>
      <c r="FZ387" s="41"/>
      <c r="GA387" s="41"/>
      <c r="GB387" s="41"/>
      <c r="GC387" s="41"/>
      <c r="GD387" s="41"/>
      <c r="GE387" s="41"/>
      <c r="GF387" s="41"/>
      <c r="GG387" s="41"/>
      <c r="GH387" s="41"/>
      <c r="GI387" s="41"/>
      <c r="GJ387" s="41"/>
      <c r="GK387" s="41"/>
      <c r="GL387" s="41"/>
      <c r="GM387" s="41"/>
      <c r="GN387" s="41"/>
      <c r="GO387" s="41"/>
      <c r="GP387" s="41"/>
      <c r="GQ387" s="41"/>
      <c r="GR387" s="41"/>
      <c r="GS387" s="41"/>
      <c r="GT387" s="41"/>
      <c r="GU387" s="41"/>
      <c r="GV387" s="41"/>
      <c r="GW387" s="41"/>
      <c r="GX387" s="41"/>
      <c r="GY387" s="41"/>
      <c r="GZ387" s="41"/>
      <c r="HA387" s="41"/>
      <c r="HB387" s="41"/>
      <c r="HC387" s="41"/>
      <c r="HD387" s="41"/>
      <c r="HE387" s="41"/>
      <c r="HF387" s="41"/>
      <c r="HG387" s="41"/>
      <c r="HH387" s="41"/>
      <c r="HI387" s="41"/>
      <c r="HJ387" s="41"/>
      <c r="HK387" s="41"/>
      <c r="HL387" s="41"/>
      <c r="HM387" s="41"/>
      <c r="HN387" s="41"/>
      <c r="HO387" s="41"/>
      <c r="HP387" s="41"/>
      <c r="HQ387" s="41"/>
      <c r="HR387" s="41"/>
      <c r="HS387" s="41"/>
      <c r="HT387" s="172"/>
    </row>
    <row r="388" spans="1:228" s="173" customFormat="1">
      <c r="A388" s="190"/>
      <c r="B388" s="191"/>
      <c r="C388" s="191"/>
      <c r="D388" s="192"/>
      <c r="E388" s="193"/>
      <c r="F388" s="193"/>
      <c r="G388" s="192"/>
      <c r="H388" s="7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41"/>
      <c r="BA388" s="41"/>
      <c r="BB388" s="41"/>
      <c r="BC388" s="41"/>
      <c r="BD388" s="41"/>
      <c r="BE388" s="41"/>
      <c r="BF388" s="41"/>
      <c r="BG388" s="41"/>
      <c r="BH388" s="41"/>
      <c r="BI388" s="41"/>
      <c r="BJ388" s="41"/>
      <c r="BK388" s="41"/>
      <c r="BL388" s="41"/>
      <c r="BM388" s="41"/>
      <c r="BN388" s="41"/>
      <c r="BO388" s="41"/>
      <c r="BP388" s="41"/>
      <c r="BQ388" s="41"/>
      <c r="BR388" s="41"/>
      <c r="BS388" s="41"/>
      <c r="BT388" s="41"/>
      <c r="BU388" s="41"/>
      <c r="BV388" s="41"/>
      <c r="BW388" s="41"/>
      <c r="BX388" s="41"/>
      <c r="BY388" s="41"/>
      <c r="BZ388" s="41"/>
      <c r="CA388" s="41"/>
      <c r="CB388" s="41"/>
      <c r="CC388" s="41"/>
      <c r="CD388" s="41"/>
      <c r="CE388" s="41"/>
      <c r="CF388" s="41"/>
      <c r="CG388" s="41"/>
      <c r="CH388" s="41"/>
      <c r="CI388" s="41"/>
      <c r="CJ388" s="41"/>
      <c r="CK388" s="41"/>
      <c r="CL388" s="41"/>
      <c r="CM388" s="41"/>
      <c r="CN388" s="41"/>
      <c r="CO388" s="41"/>
      <c r="CP388" s="41"/>
      <c r="CQ388" s="41"/>
      <c r="CR388" s="41"/>
      <c r="CS388" s="41"/>
      <c r="CT388" s="41"/>
      <c r="CU388" s="41"/>
      <c r="CV388" s="41"/>
      <c r="CW388" s="41"/>
      <c r="CX388" s="41"/>
      <c r="CY388" s="41"/>
      <c r="CZ388" s="41"/>
      <c r="DA388" s="41"/>
      <c r="DB388" s="41"/>
      <c r="DC388" s="41"/>
      <c r="DD388" s="41"/>
      <c r="DE388" s="41"/>
      <c r="DF388" s="41"/>
      <c r="DG388" s="41"/>
      <c r="DH388" s="41"/>
      <c r="DI388" s="41"/>
      <c r="DJ388" s="41"/>
      <c r="DK388" s="41"/>
      <c r="DL388" s="41"/>
      <c r="DM388" s="41"/>
      <c r="DN388" s="41"/>
      <c r="DO388" s="41"/>
      <c r="DP388" s="41"/>
      <c r="DQ388" s="41"/>
      <c r="DR388" s="41"/>
      <c r="DS388" s="41"/>
      <c r="DT388" s="41"/>
      <c r="DU388" s="41"/>
      <c r="DV388" s="41"/>
      <c r="DW388" s="41"/>
      <c r="DX388" s="41"/>
      <c r="DY388" s="41"/>
      <c r="DZ388" s="41"/>
      <c r="EA388" s="41"/>
      <c r="EB388" s="41"/>
      <c r="EC388" s="41"/>
      <c r="ED388" s="41"/>
      <c r="EE388" s="41"/>
      <c r="EF388" s="41"/>
      <c r="EG388" s="41"/>
      <c r="EH388" s="41"/>
      <c r="EI388" s="49"/>
      <c r="EJ388" s="41"/>
      <c r="EK388" s="41"/>
      <c r="EL388" s="41"/>
      <c r="EM388" s="41"/>
      <c r="EN388" s="41"/>
      <c r="EO388" s="41"/>
      <c r="EP388" s="41"/>
      <c r="EQ388" s="41"/>
      <c r="ER388" s="41"/>
      <c r="ES388" s="41"/>
      <c r="ET388" s="41"/>
      <c r="EU388" s="41"/>
      <c r="EV388" s="41"/>
      <c r="EW388" s="41"/>
      <c r="EX388" s="41"/>
      <c r="EY388" s="41"/>
      <c r="EZ388" s="41"/>
      <c r="FA388" s="41"/>
      <c r="FB388" s="41"/>
      <c r="FC388" s="41"/>
      <c r="FD388" s="41"/>
      <c r="FE388" s="41"/>
      <c r="FF388" s="41"/>
      <c r="FG388" s="41"/>
      <c r="FH388" s="41"/>
      <c r="FI388" s="41"/>
      <c r="FJ388" s="41"/>
      <c r="FK388" s="41"/>
      <c r="FL388" s="41"/>
      <c r="FM388" s="41"/>
      <c r="FN388" s="41"/>
      <c r="FO388" s="41"/>
      <c r="FP388" s="41"/>
      <c r="FQ388" s="41"/>
      <c r="FR388" s="41"/>
      <c r="FS388" s="41"/>
      <c r="FT388" s="41"/>
      <c r="FU388" s="41"/>
      <c r="FV388" s="41"/>
      <c r="FW388" s="41"/>
      <c r="FX388" s="41"/>
      <c r="FY388" s="41"/>
      <c r="FZ388" s="41"/>
      <c r="GA388" s="41"/>
      <c r="GB388" s="41"/>
      <c r="GC388" s="41"/>
      <c r="GD388" s="41"/>
      <c r="GE388" s="41"/>
      <c r="GF388" s="41"/>
      <c r="GG388" s="41"/>
      <c r="GH388" s="41"/>
      <c r="GI388" s="41"/>
      <c r="GJ388" s="41"/>
      <c r="GK388" s="41"/>
      <c r="GL388" s="41"/>
      <c r="GM388" s="41"/>
      <c r="GN388" s="41"/>
      <c r="GO388" s="41"/>
      <c r="GP388" s="41"/>
      <c r="GQ388" s="41"/>
      <c r="GR388" s="41"/>
      <c r="GS388" s="41"/>
      <c r="GT388" s="41"/>
      <c r="GU388" s="41"/>
      <c r="GV388" s="41"/>
      <c r="GW388" s="41"/>
      <c r="GX388" s="41"/>
      <c r="GY388" s="41"/>
      <c r="GZ388" s="41"/>
      <c r="HA388" s="41"/>
      <c r="HB388" s="41"/>
      <c r="HC388" s="41"/>
      <c r="HD388" s="41"/>
      <c r="HE388" s="41"/>
      <c r="HF388" s="41"/>
      <c r="HG388" s="41"/>
      <c r="HH388" s="41"/>
      <c r="HI388" s="41"/>
      <c r="HJ388" s="41"/>
      <c r="HK388" s="41"/>
      <c r="HL388" s="41"/>
      <c r="HM388" s="41"/>
      <c r="HN388" s="41"/>
      <c r="HO388" s="41"/>
      <c r="HP388" s="41"/>
      <c r="HQ388" s="41"/>
      <c r="HR388" s="41"/>
      <c r="HS388" s="41"/>
      <c r="HT388" s="172"/>
    </row>
    <row r="389" spans="1:228" s="173" customFormat="1">
      <c r="A389" s="190"/>
      <c r="B389" s="191"/>
      <c r="C389" s="191"/>
      <c r="D389" s="192"/>
      <c r="E389" s="193"/>
      <c r="F389" s="193"/>
      <c r="G389" s="192"/>
      <c r="H389" s="7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41"/>
      <c r="BA389" s="41"/>
      <c r="BB389" s="41"/>
      <c r="BC389" s="41"/>
      <c r="BD389" s="41"/>
      <c r="BE389" s="41"/>
      <c r="BF389" s="41"/>
      <c r="BG389" s="41"/>
      <c r="BH389" s="41"/>
      <c r="BI389" s="41"/>
      <c r="BJ389" s="41"/>
      <c r="BK389" s="41"/>
      <c r="BL389" s="41"/>
      <c r="BM389" s="41"/>
      <c r="BN389" s="41"/>
      <c r="BO389" s="41"/>
      <c r="BP389" s="41"/>
      <c r="BQ389" s="41"/>
      <c r="BR389" s="41"/>
      <c r="BS389" s="41"/>
      <c r="BT389" s="41"/>
      <c r="BU389" s="41"/>
      <c r="BV389" s="41"/>
      <c r="BW389" s="41"/>
      <c r="BX389" s="41"/>
      <c r="BY389" s="41"/>
      <c r="BZ389" s="41"/>
      <c r="CA389" s="41"/>
      <c r="CB389" s="41"/>
      <c r="CC389" s="41"/>
      <c r="CD389" s="41"/>
      <c r="CE389" s="41"/>
      <c r="CF389" s="41"/>
      <c r="CG389" s="41"/>
      <c r="CH389" s="41"/>
      <c r="CI389" s="41"/>
      <c r="CJ389" s="41"/>
      <c r="CK389" s="41"/>
      <c r="CL389" s="41"/>
      <c r="CM389" s="41"/>
      <c r="CN389" s="41"/>
      <c r="CO389" s="41"/>
      <c r="CP389" s="41"/>
      <c r="CQ389" s="41"/>
      <c r="CR389" s="41"/>
      <c r="CS389" s="41"/>
      <c r="CT389" s="41"/>
      <c r="CU389" s="41"/>
      <c r="CV389" s="41"/>
      <c r="CW389" s="41"/>
      <c r="CX389" s="41"/>
      <c r="CY389" s="41"/>
      <c r="CZ389" s="41"/>
      <c r="DA389" s="41"/>
      <c r="DB389" s="41"/>
      <c r="DC389" s="41"/>
      <c r="DD389" s="41"/>
      <c r="DE389" s="41"/>
      <c r="DF389" s="41"/>
      <c r="DG389" s="41"/>
      <c r="DH389" s="41"/>
      <c r="DI389" s="41"/>
      <c r="DJ389" s="41"/>
      <c r="DK389" s="41"/>
      <c r="DL389" s="41"/>
      <c r="DM389" s="41"/>
      <c r="DN389" s="41"/>
      <c r="DO389" s="41"/>
      <c r="DP389" s="41"/>
      <c r="DQ389" s="41"/>
      <c r="DR389" s="41"/>
      <c r="DS389" s="41"/>
      <c r="DT389" s="41"/>
      <c r="DU389" s="41"/>
      <c r="DV389" s="41"/>
      <c r="DW389" s="41"/>
      <c r="DX389" s="41"/>
      <c r="DY389" s="41"/>
      <c r="DZ389" s="41"/>
      <c r="EA389" s="41"/>
      <c r="EB389" s="41"/>
      <c r="EC389" s="41"/>
      <c r="ED389" s="41"/>
      <c r="EE389" s="41"/>
      <c r="EF389" s="41"/>
      <c r="EG389" s="41"/>
      <c r="EH389" s="41"/>
      <c r="EI389" s="49"/>
      <c r="EJ389" s="41"/>
      <c r="EK389" s="41"/>
      <c r="EL389" s="41"/>
      <c r="EM389" s="41"/>
      <c r="EN389" s="41"/>
      <c r="EO389" s="41"/>
      <c r="EP389" s="41"/>
      <c r="EQ389" s="41"/>
      <c r="ER389" s="41"/>
      <c r="ES389" s="41"/>
      <c r="ET389" s="41"/>
      <c r="EU389" s="41"/>
      <c r="EV389" s="41"/>
      <c r="EW389" s="41"/>
      <c r="EX389" s="41"/>
      <c r="EY389" s="41"/>
      <c r="EZ389" s="41"/>
      <c r="FA389" s="41"/>
      <c r="FB389" s="41"/>
      <c r="FC389" s="41"/>
      <c r="FD389" s="41"/>
      <c r="FE389" s="41"/>
      <c r="FF389" s="41"/>
      <c r="FG389" s="41"/>
      <c r="FH389" s="41"/>
      <c r="FI389" s="41"/>
      <c r="FJ389" s="41"/>
      <c r="FK389" s="41"/>
      <c r="FL389" s="41"/>
      <c r="FM389" s="41"/>
      <c r="FN389" s="41"/>
      <c r="FO389" s="41"/>
      <c r="FP389" s="41"/>
      <c r="FQ389" s="41"/>
      <c r="FR389" s="41"/>
      <c r="FS389" s="41"/>
      <c r="FT389" s="41"/>
      <c r="FU389" s="41"/>
      <c r="FV389" s="41"/>
      <c r="FW389" s="41"/>
      <c r="FX389" s="41"/>
      <c r="FY389" s="41"/>
      <c r="FZ389" s="41"/>
      <c r="GA389" s="41"/>
      <c r="GB389" s="41"/>
      <c r="GC389" s="41"/>
      <c r="GD389" s="41"/>
      <c r="GE389" s="41"/>
      <c r="GF389" s="41"/>
      <c r="GG389" s="41"/>
      <c r="GH389" s="41"/>
      <c r="GI389" s="41"/>
      <c r="GJ389" s="41"/>
      <c r="GK389" s="41"/>
      <c r="GL389" s="41"/>
      <c r="GM389" s="41"/>
      <c r="GN389" s="41"/>
      <c r="GO389" s="41"/>
      <c r="GP389" s="41"/>
      <c r="GQ389" s="41"/>
      <c r="GR389" s="41"/>
      <c r="GS389" s="41"/>
      <c r="GT389" s="41"/>
      <c r="GU389" s="41"/>
      <c r="GV389" s="41"/>
      <c r="GW389" s="41"/>
      <c r="GX389" s="41"/>
      <c r="GY389" s="41"/>
      <c r="GZ389" s="41"/>
      <c r="HA389" s="41"/>
      <c r="HB389" s="41"/>
      <c r="HC389" s="41"/>
      <c r="HD389" s="41"/>
      <c r="HE389" s="41"/>
      <c r="HF389" s="41"/>
      <c r="HG389" s="41"/>
      <c r="HH389" s="41"/>
      <c r="HI389" s="41"/>
      <c r="HJ389" s="41"/>
      <c r="HK389" s="41"/>
      <c r="HL389" s="41"/>
      <c r="HM389" s="41"/>
      <c r="HN389" s="41"/>
      <c r="HO389" s="41"/>
      <c r="HP389" s="41"/>
      <c r="HQ389" s="41"/>
      <c r="HR389" s="41"/>
      <c r="HS389" s="41"/>
      <c r="HT389" s="172"/>
    </row>
    <row r="390" spans="1:228" s="173" customFormat="1">
      <c r="A390" s="190"/>
      <c r="B390" s="191"/>
      <c r="C390" s="191"/>
      <c r="D390" s="192"/>
      <c r="E390" s="193"/>
      <c r="F390" s="193"/>
      <c r="G390" s="192"/>
      <c r="H390" s="7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41"/>
      <c r="BA390" s="41"/>
      <c r="BB390" s="41"/>
      <c r="BC390" s="41"/>
      <c r="BD390" s="41"/>
      <c r="BE390" s="41"/>
      <c r="BF390" s="41"/>
      <c r="BG390" s="41"/>
      <c r="BH390" s="41"/>
      <c r="BI390" s="41"/>
      <c r="BJ390" s="41"/>
      <c r="BK390" s="41"/>
      <c r="BL390" s="41"/>
      <c r="BM390" s="41"/>
      <c r="BN390" s="41"/>
      <c r="BO390" s="41"/>
      <c r="BP390" s="41"/>
      <c r="BQ390" s="41"/>
      <c r="BR390" s="41"/>
      <c r="BS390" s="41"/>
      <c r="BT390" s="41"/>
      <c r="BU390" s="41"/>
      <c r="BV390" s="41"/>
      <c r="BW390" s="41"/>
      <c r="BX390" s="41"/>
      <c r="BY390" s="41"/>
      <c r="BZ390" s="41"/>
      <c r="CA390" s="41"/>
      <c r="CB390" s="41"/>
      <c r="CC390" s="41"/>
      <c r="CD390" s="41"/>
      <c r="CE390" s="41"/>
      <c r="CF390" s="41"/>
      <c r="CG390" s="41"/>
      <c r="CH390" s="41"/>
      <c r="CI390" s="41"/>
      <c r="CJ390" s="41"/>
      <c r="CK390" s="41"/>
      <c r="CL390" s="41"/>
      <c r="CM390" s="41"/>
      <c r="CN390" s="41"/>
      <c r="CO390" s="41"/>
      <c r="CP390" s="41"/>
      <c r="CQ390" s="41"/>
      <c r="CR390" s="41"/>
      <c r="CS390" s="41"/>
      <c r="CT390" s="41"/>
      <c r="CU390" s="41"/>
      <c r="CV390" s="41"/>
      <c r="CW390" s="41"/>
      <c r="CX390" s="41"/>
      <c r="CY390" s="41"/>
      <c r="CZ390" s="41"/>
      <c r="DA390" s="41"/>
      <c r="DB390" s="41"/>
      <c r="DC390" s="41"/>
      <c r="DD390" s="41"/>
      <c r="DE390" s="41"/>
      <c r="DF390" s="41"/>
      <c r="DG390" s="41"/>
      <c r="DH390" s="41"/>
      <c r="DI390" s="41"/>
      <c r="DJ390" s="41"/>
      <c r="DK390" s="41"/>
      <c r="DL390" s="41"/>
      <c r="DM390" s="41"/>
      <c r="DN390" s="41"/>
      <c r="DO390" s="41"/>
      <c r="DP390" s="41"/>
      <c r="DQ390" s="41"/>
      <c r="DR390" s="41"/>
      <c r="DS390" s="41"/>
      <c r="DT390" s="41"/>
      <c r="DU390" s="41"/>
      <c r="DV390" s="41"/>
      <c r="DW390" s="41"/>
      <c r="DX390" s="41"/>
      <c r="DY390" s="41"/>
      <c r="DZ390" s="41"/>
      <c r="EA390" s="41"/>
      <c r="EB390" s="41"/>
      <c r="EC390" s="41"/>
      <c r="ED390" s="41"/>
      <c r="EE390" s="41"/>
      <c r="EF390" s="41"/>
      <c r="EG390" s="41"/>
      <c r="EH390" s="41"/>
      <c r="EI390" s="49"/>
      <c r="EJ390" s="41"/>
      <c r="EK390" s="41"/>
      <c r="EL390" s="41"/>
      <c r="EM390" s="41"/>
      <c r="EN390" s="41"/>
      <c r="EO390" s="41"/>
      <c r="EP390" s="41"/>
      <c r="EQ390" s="41"/>
      <c r="ER390" s="41"/>
      <c r="ES390" s="41"/>
      <c r="ET390" s="41"/>
      <c r="EU390" s="41"/>
      <c r="EV390" s="41"/>
      <c r="EW390" s="41"/>
      <c r="EX390" s="41"/>
      <c r="EY390" s="41"/>
      <c r="EZ390" s="41"/>
      <c r="FA390" s="41"/>
      <c r="FB390" s="41"/>
      <c r="FC390" s="41"/>
      <c r="FD390" s="41"/>
      <c r="FE390" s="41"/>
      <c r="FF390" s="41"/>
      <c r="FG390" s="41"/>
      <c r="FH390" s="41"/>
      <c r="FI390" s="41"/>
      <c r="FJ390" s="41"/>
      <c r="FK390" s="41"/>
      <c r="FL390" s="41"/>
      <c r="FM390" s="41"/>
      <c r="FN390" s="41"/>
      <c r="FO390" s="41"/>
      <c r="FP390" s="41"/>
      <c r="FQ390" s="41"/>
      <c r="FR390" s="41"/>
      <c r="FS390" s="41"/>
      <c r="FT390" s="41"/>
      <c r="FU390" s="41"/>
      <c r="FV390" s="41"/>
      <c r="FW390" s="41"/>
      <c r="FX390" s="41"/>
      <c r="FY390" s="41"/>
      <c r="FZ390" s="41"/>
      <c r="GA390" s="41"/>
      <c r="GB390" s="41"/>
      <c r="GC390" s="41"/>
      <c r="GD390" s="41"/>
      <c r="GE390" s="41"/>
      <c r="GF390" s="41"/>
      <c r="GG390" s="41"/>
      <c r="GH390" s="41"/>
      <c r="GI390" s="41"/>
      <c r="GJ390" s="41"/>
      <c r="GK390" s="41"/>
      <c r="GL390" s="41"/>
      <c r="GM390" s="41"/>
      <c r="GN390" s="41"/>
      <c r="GO390" s="41"/>
      <c r="GP390" s="41"/>
      <c r="GQ390" s="41"/>
      <c r="GR390" s="41"/>
      <c r="GS390" s="41"/>
      <c r="GT390" s="41"/>
      <c r="GU390" s="41"/>
      <c r="GV390" s="41"/>
      <c r="GW390" s="41"/>
      <c r="GX390" s="41"/>
      <c r="GY390" s="41"/>
      <c r="GZ390" s="41"/>
      <c r="HA390" s="41"/>
      <c r="HB390" s="41"/>
      <c r="HC390" s="41"/>
      <c r="HD390" s="41"/>
      <c r="HE390" s="41"/>
      <c r="HF390" s="41"/>
      <c r="HG390" s="41"/>
      <c r="HH390" s="41"/>
      <c r="HI390" s="41"/>
      <c r="HJ390" s="41"/>
      <c r="HK390" s="41"/>
      <c r="HL390" s="41"/>
      <c r="HM390" s="41"/>
      <c r="HN390" s="41"/>
      <c r="HO390" s="41"/>
      <c r="HP390" s="41"/>
      <c r="HQ390" s="41"/>
      <c r="HR390" s="41"/>
      <c r="HS390" s="41"/>
      <c r="HT390" s="172"/>
    </row>
    <row r="391" spans="1:228" s="173" customFormat="1">
      <c r="A391" s="190"/>
      <c r="B391" s="191"/>
      <c r="C391" s="191"/>
      <c r="D391" s="192"/>
      <c r="E391" s="193"/>
      <c r="F391" s="193"/>
      <c r="G391" s="192"/>
      <c r="H391" s="7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41"/>
      <c r="BA391" s="41"/>
      <c r="BB391" s="41"/>
      <c r="BC391" s="41"/>
      <c r="BD391" s="41"/>
      <c r="BE391" s="41"/>
      <c r="BF391" s="41"/>
      <c r="BG391" s="41"/>
      <c r="BH391" s="41"/>
      <c r="BI391" s="41"/>
      <c r="BJ391" s="41"/>
      <c r="BK391" s="41"/>
      <c r="BL391" s="41"/>
      <c r="BM391" s="41"/>
      <c r="BN391" s="41"/>
      <c r="BO391" s="41"/>
      <c r="BP391" s="41"/>
      <c r="BQ391" s="41"/>
      <c r="BR391" s="41"/>
      <c r="BS391" s="41"/>
      <c r="BT391" s="41"/>
      <c r="BU391" s="41"/>
      <c r="BV391" s="41"/>
      <c r="BW391" s="41"/>
      <c r="BX391" s="41"/>
      <c r="BY391" s="41"/>
      <c r="BZ391" s="41"/>
      <c r="CA391" s="41"/>
      <c r="CB391" s="41"/>
      <c r="CC391" s="41"/>
      <c r="CD391" s="41"/>
      <c r="CE391" s="41"/>
      <c r="CF391" s="41"/>
      <c r="CG391" s="41"/>
      <c r="CH391" s="41"/>
      <c r="CI391" s="41"/>
      <c r="CJ391" s="41"/>
      <c r="CK391" s="41"/>
      <c r="CL391" s="41"/>
      <c r="CM391" s="41"/>
      <c r="CN391" s="41"/>
      <c r="CO391" s="41"/>
      <c r="CP391" s="41"/>
      <c r="CQ391" s="41"/>
      <c r="CR391" s="41"/>
      <c r="CS391" s="41"/>
      <c r="CT391" s="41"/>
      <c r="CU391" s="41"/>
      <c r="CV391" s="41"/>
      <c r="CW391" s="41"/>
      <c r="CX391" s="41"/>
      <c r="CY391" s="41"/>
      <c r="CZ391" s="41"/>
      <c r="DA391" s="41"/>
      <c r="DB391" s="41"/>
      <c r="DC391" s="41"/>
      <c r="DD391" s="41"/>
      <c r="DE391" s="41"/>
      <c r="DF391" s="41"/>
      <c r="DG391" s="41"/>
      <c r="DH391" s="41"/>
      <c r="DI391" s="41"/>
      <c r="DJ391" s="41"/>
      <c r="DK391" s="41"/>
      <c r="DL391" s="41"/>
      <c r="DM391" s="41"/>
      <c r="DN391" s="41"/>
      <c r="DO391" s="41"/>
      <c r="DP391" s="41"/>
      <c r="DQ391" s="41"/>
      <c r="DR391" s="41"/>
      <c r="DS391" s="41"/>
      <c r="DT391" s="41"/>
      <c r="DU391" s="41"/>
      <c r="DV391" s="41"/>
      <c r="DW391" s="41"/>
      <c r="DX391" s="41"/>
      <c r="DY391" s="41"/>
      <c r="DZ391" s="41"/>
      <c r="EA391" s="41"/>
      <c r="EB391" s="41"/>
      <c r="EC391" s="41"/>
      <c r="ED391" s="41"/>
      <c r="EE391" s="41"/>
      <c r="EF391" s="41"/>
      <c r="EG391" s="41"/>
      <c r="EH391" s="41"/>
      <c r="EI391" s="49"/>
      <c r="EJ391" s="41"/>
      <c r="EK391" s="41"/>
      <c r="EL391" s="41"/>
      <c r="EM391" s="41"/>
      <c r="EN391" s="41"/>
      <c r="EO391" s="41"/>
      <c r="EP391" s="41"/>
      <c r="EQ391" s="41"/>
      <c r="ER391" s="41"/>
      <c r="ES391" s="41"/>
      <c r="ET391" s="41"/>
      <c r="EU391" s="41"/>
      <c r="EV391" s="41"/>
      <c r="EW391" s="41"/>
      <c r="EX391" s="41"/>
      <c r="EY391" s="41"/>
      <c r="EZ391" s="41"/>
      <c r="FA391" s="41"/>
      <c r="FB391" s="41"/>
      <c r="FC391" s="41"/>
      <c r="FD391" s="41"/>
      <c r="FE391" s="41"/>
      <c r="FF391" s="41"/>
      <c r="FG391" s="41"/>
      <c r="FH391" s="41"/>
      <c r="FI391" s="41"/>
      <c r="FJ391" s="41"/>
      <c r="FK391" s="41"/>
      <c r="FL391" s="41"/>
      <c r="FM391" s="41"/>
      <c r="FN391" s="41"/>
      <c r="FO391" s="41"/>
      <c r="FP391" s="41"/>
      <c r="FQ391" s="41"/>
      <c r="FR391" s="41"/>
      <c r="FS391" s="41"/>
      <c r="FT391" s="41"/>
      <c r="FU391" s="41"/>
      <c r="FV391" s="41"/>
      <c r="FW391" s="41"/>
      <c r="FX391" s="41"/>
      <c r="FY391" s="41"/>
      <c r="FZ391" s="41"/>
      <c r="GA391" s="41"/>
      <c r="GB391" s="41"/>
      <c r="GC391" s="41"/>
      <c r="GD391" s="41"/>
      <c r="GE391" s="41"/>
      <c r="GF391" s="41"/>
      <c r="GG391" s="41"/>
      <c r="GH391" s="41"/>
      <c r="GI391" s="41"/>
      <c r="GJ391" s="41"/>
      <c r="GK391" s="41"/>
      <c r="GL391" s="41"/>
      <c r="GM391" s="41"/>
      <c r="GN391" s="41"/>
      <c r="GO391" s="41"/>
      <c r="GP391" s="41"/>
      <c r="GQ391" s="41"/>
      <c r="GR391" s="41"/>
      <c r="GS391" s="41"/>
      <c r="GT391" s="41"/>
      <c r="GU391" s="41"/>
      <c r="GV391" s="41"/>
      <c r="GW391" s="41"/>
      <c r="GX391" s="41"/>
      <c r="GY391" s="41"/>
      <c r="GZ391" s="41"/>
      <c r="HA391" s="41"/>
      <c r="HB391" s="41"/>
      <c r="HC391" s="41"/>
      <c r="HD391" s="41"/>
      <c r="HE391" s="41"/>
      <c r="HF391" s="41"/>
      <c r="HG391" s="41"/>
      <c r="HH391" s="41"/>
      <c r="HI391" s="41"/>
      <c r="HJ391" s="41"/>
      <c r="HK391" s="41"/>
      <c r="HL391" s="41"/>
      <c r="HM391" s="41"/>
      <c r="HN391" s="41"/>
      <c r="HO391" s="41"/>
      <c r="HP391" s="41"/>
      <c r="HQ391" s="41"/>
      <c r="HR391" s="41"/>
      <c r="HS391" s="41"/>
      <c r="HT391" s="172"/>
    </row>
    <row r="392" spans="1:228" s="173" customFormat="1">
      <c r="A392" s="190"/>
      <c r="B392" s="191"/>
      <c r="C392" s="191"/>
      <c r="D392" s="192"/>
      <c r="E392" s="193"/>
      <c r="F392" s="193"/>
      <c r="G392" s="192"/>
      <c r="H392" s="7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41"/>
      <c r="BA392" s="41"/>
      <c r="BB392" s="41"/>
      <c r="BC392" s="41"/>
      <c r="BD392" s="41"/>
      <c r="BE392" s="41"/>
      <c r="BF392" s="41"/>
      <c r="BG392" s="41"/>
      <c r="BH392" s="41"/>
      <c r="BI392" s="41"/>
      <c r="BJ392" s="41"/>
      <c r="BK392" s="41"/>
      <c r="BL392" s="41"/>
      <c r="BM392" s="41"/>
      <c r="BN392" s="41"/>
      <c r="BO392" s="41"/>
      <c r="BP392" s="41"/>
      <c r="BQ392" s="41"/>
      <c r="BR392" s="41"/>
      <c r="BS392" s="41"/>
      <c r="BT392" s="41"/>
      <c r="BU392" s="41"/>
      <c r="BV392" s="41"/>
      <c r="BW392" s="41"/>
      <c r="BX392" s="41"/>
      <c r="BY392" s="41"/>
      <c r="BZ392" s="41"/>
      <c r="CA392" s="41"/>
      <c r="CB392" s="41"/>
      <c r="CC392" s="41"/>
      <c r="CD392" s="41"/>
      <c r="CE392" s="41"/>
      <c r="CF392" s="41"/>
      <c r="CG392" s="41"/>
      <c r="CH392" s="41"/>
      <c r="CI392" s="41"/>
      <c r="CJ392" s="41"/>
      <c r="CK392" s="41"/>
      <c r="CL392" s="41"/>
      <c r="CM392" s="41"/>
      <c r="CN392" s="41"/>
      <c r="CO392" s="41"/>
      <c r="CP392" s="41"/>
      <c r="CQ392" s="41"/>
      <c r="CR392" s="41"/>
      <c r="CS392" s="41"/>
      <c r="CT392" s="41"/>
      <c r="CU392" s="41"/>
      <c r="CV392" s="41"/>
      <c r="CW392" s="41"/>
      <c r="CX392" s="41"/>
      <c r="CY392" s="41"/>
      <c r="CZ392" s="41"/>
      <c r="DA392" s="41"/>
      <c r="DB392" s="41"/>
      <c r="DC392" s="41"/>
      <c r="DD392" s="41"/>
      <c r="DE392" s="41"/>
      <c r="DF392" s="41"/>
      <c r="DG392" s="41"/>
      <c r="DH392" s="41"/>
      <c r="DI392" s="41"/>
      <c r="DJ392" s="41"/>
      <c r="DK392" s="41"/>
      <c r="DL392" s="41"/>
      <c r="DM392" s="41"/>
      <c r="DN392" s="41"/>
      <c r="DO392" s="41"/>
      <c r="DP392" s="41"/>
      <c r="DQ392" s="41"/>
      <c r="DR392" s="41"/>
      <c r="DS392" s="41"/>
      <c r="DT392" s="41"/>
      <c r="DU392" s="41"/>
      <c r="DV392" s="41"/>
      <c r="DW392" s="41"/>
      <c r="DX392" s="41"/>
      <c r="DY392" s="41"/>
      <c r="DZ392" s="41"/>
      <c r="EA392" s="41"/>
      <c r="EB392" s="41"/>
      <c r="EC392" s="41"/>
      <c r="ED392" s="41"/>
      <c r="EE392" s="41"/>
      <c r="EF392" s="41"/>
      <c r="EG392" s="41"/>
      <c r="EH392" s="41"/>
      <c r="EI392" s="49"/>
      <c r="EJ392" s="41"/>
      <c r="EK392" s="41"/>
      <c r="EL392" s="41"/>
      <c r="EM392" s="41"/>
      <c r="EN392" s="41"/>
      <c r="EO392" s="41"/>
      <c r="EP392" s="41"/>
      <c r="EQ392" s="41"/>
      <c r="ER392" s="41"/>
      <c r="ES392" s="41"/>
      <c r="ET392" s="41"/>
      <c r="EU392" s="41"/>
      <c r="EV392" s="41"/>
      <c r="EW392" s="41"/>
      <c r="EX392" s="41"/>
      <c r="EY392" s="41"/>
      <c r="EZ392" s="41"/>
      <c r="FA392" s="41"/>
      <c r="FB392" s="41"/>
      <c r="FC392" s="41"/>
      <c r="FD392" s="41"/>
      <c r="FE392" s="41"/>
      <c r="FF392" s="41"/>
      <c r="FG392" s="41"/>
      <c r="FH392" s="41"/>
      <c r="FI392" s="41"/>
      <c r="FJ392" s="41"/>
      <c r="FK392" s="41"/>
      <c r="FL392" s="41"/>
      <c r="FM392" s="41"/>
      <c r="FN392" s="41"/>
      <c r="FO392" s="41"/>
      <c r="FP392" s="41"/>
      <c r="FQ392" s="41"/>
      <c r="FR392" s="41"/>
      <c r="FS392" s="41"/>
      <c r="FT392" s="41"/>
      <c r="FU392" s="41"/>
      <c r="FV392" s="41"/>
      <c r="FW392" s="41"/>
      <c r="FX392" s="41"/>
      <c r="FY392" s="41"/>
      <c r="FZ392" s="41"/>
      <c r="GA392" s="41"/>
      <c r="GB392" s="41"/>
      <c r="GC392" s="41"/>
      <c r="GD392" s="41"/>
      <c r="GE392" s="41"/>
      <c r="GF392" s="41"/>
      <c r="GG392" s="41"/>
      <c r="GH392" s="41"/>
      <c r="GI392" s="41"/>
      <c r="GJ392" s="41"/>
      <c r="GK392" s="41"/>
      <c r="GL392" s="41"/>
      <c r="GM392" s="41"/>
      <c r="GN392" s="41"/>
      <c r="GO392" s="41"/>
      <c r="GP392" s="41"/>
      <c r="GQ392" s="41"/>
      <c r="GR392" s="41"/>
      <c r="GS392" s="41"/>
      <c r="GT392" s="41"/>
      <c r="GU392" s="41"/>
      <c r="GV392" s="41"/>
      <c r="GW392" s="41"/>
      <c r="GX392" s="41"/>
      <c r="GY392" s="41"/>
      <c r="GZ392" s="41"/>
      <c r="HA392" s="41"/>
      <c r="HB392" s="41"/>
      <c r="HC392" s="41"/>
      <c r="HD392" s="41"/>
      <c r="HE392" s="41"/>
      <c r="HF392" s="41"/>
      <c r="HG392" s="41"/>
      <c r="HH392" s="41"/>
      <c r="HI392" s="41"/>
      <c r="HJ392" s="41"/>
      <c r="HK392" s="41"/>
      <c r="HL392" s="41"/>
      <c r="HM392" s="41"/>
      <c r="HN392" s="41"/>
      <c r="HO392" s="41"/>
      <c r="HP392" s="41"/>
      <c r="HQ392" s="41"/>
      <c r="HR392" s="41"/>
      <c r="HS392" s="41"/>
      <c r="HT392" s="172"/>
    </row>
    <row r="393" spans="1:228" s="173" customFormat="1">
      <c r="A393" s="190"/>
      <c r="B393" s="191"/>
      <c r="C393" s="191"/>
      <c r="D393" s="192"/>
      <c r="E393" s="193"/>
      <c r="F393" s="193"/>
      <c r="G393" s="192"/>
      <c r="H393" s="7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41"/>
      <c r="BA393" s="41"/>
      <c r="BB393" s="41"/>
      <c r="BC393" s="41"/>
      <c r="BD393" s="41"/>
      <c r="BE393" s="41"/>
      <c r="BF393" s="41"/>
      <c r="BG393" s="41"/>
      <c r="BH393" s="41"/>
      <c r="BI393" s="41"/>
      <c r="BJ393" s="41"/>
      <c r="BK393" s="41"/>
      <c r="BL393" s="41"/>
      <c r="BM393" s="41"/>
      <c r="BN393" s="41"/>
      <c r="BO393" s="41"/>
      <c r="BP393" s="41"/>
      <c r="BQ393" s="41"/>
      <c r="BR393" s="41"/>
      <c r="BS393" s="41"/>
      <c r="BT393" s="41"/>
      <c r="BU393" s="41"/>
      <c r="BV393" s="41"/>
      <c r="BW393" s="41"/>
      <c r="BX393" s="41"/>
      <c r="BY393" s="41"/>
      <c r="BZ393" s="41"/>
      <c r="CA393" s="41"/>
      <c r="CB393" s="41"/>
      <c r="CC393" s="41"/>
      <c r="CD393" s="41"/>
      <c r="CE393" s="41"/>
      <c r="CF393" s="41"/>
      <c r="CG393" s="41"/>
      <c r="CH393" s="41"/>
      <c r="CI393" s="41"/>
      <c r="CJ393" s="41"/>
      <c r="CK393" s="41"/>
      <c r="CL393" s="41"/>
      <c r="CM393" s="41"/>
      <c r="CN393" s="41"/>
      <c r="CO393" s="41"/>
      <c r="CP393" s="41"/>
      <c r="CQ393" s="41"/>
      <c r="CR393" s="41"/>
      <c r="CS393" s="41"/>
      <c r="CT393" s="41"/>
      <c r="CU393" s="41"/>
      <c r="CV393" s="41"/>
      <c r="CW393" s="41"/>
      <c r="CX393" s="41"/>
      <c r="CY393" s="41"/>
      <c r="CZ393" s="41"/>
      <c r="DA393" s="41"/>
      <c r="DB393" s="41"/>
      <c r="DC393" s="41"/>
      <c r="DD393" s="41"/>
      <c r="DE393" s="41"/>
      <c r="DF393" s="41"/>
      <c r="DG393" s="41"/>
      <c r="DH393" s="41"/>
      <c r="DI393" s="41"/>
      <c r="DJ393" s="41"/>
      <c r="DK393" s="41"/>
      <c r="DL393" s="41"/>
      <c r="DM393" s="41"/>
      <c r="DN393" s="41"/>
      <c r="DO393" s="41"/>
      <c r="DP393" s="41"/>
      <c r="DQ393" s="41"/>
      <c r="DR393" s="41"/>
      <c r="DS393" s="41"/>
      <c r="DT393" s="41"/>
      <c r="DU393" s="41"/>
      <c r="DV393" s="41"/>
      <c r="DW393" s="41"/>
      <c r="DX393" s="41"/>
      <c r="DY393" s="41"/>
      <c r="DZ393" s="41"/>
      <c r="EA393" s="41"/>
      <c r="EB393" s="41"/>
      <c r="EC393" s="41"/>
      <c r="ED393" s="41"/>
      <c r="EE393" s="41"/>
      <c r="EF393" s="41"/>
      <c r="EG393" s="41"/>
      <c r="EH393" s="41"/>
      <c r="EI393" s="49"/>
      <c r="EJ393" s="41"/>
      <c r="EK393" s="41"/>
      <c r="EL393" s="41"/>
      <c r="EM393" s="41"/>
      <c r="EN393" s="41"/>
      <c r="EO393" s="41"/>
      <c r="EP393" s="41"/>
      <c r="EQ393" s="41"/>
      <c r="ER393" s="41"/>
      <c r="ES393" s="41"/>
      <c r="ET393" s="41"/>
      <c r="EU393" s="41"/>
      <c r="EV393" s="41"/>
      <c r="EW393" s="41"/>
      <c r="EX393" s="41"/>
      <c r="EY393" s="41"/>
      <c r="EZ393" s="41"/>
      <c r="FA393" s="41"/>
      <c r="FB393" s="41"/>
      <c r="FC393" s="41"/>
      <c r="FD393" s="41"/>
      <c r="FE393" s="41"/>
      <c r="FF393" s="41"/>
      <c r="FG393" s="41"/>
      <c r="FH393" s="41"/>
      <c r="FI393" s="41"/>
      <c r="FJ393" s="41"/>
      <c r="FK393" s="41"/>
      <c r="FL393" s="41"/>
      <c r="FM393" s="41"/>
      <c r="FN393" s="41"/>
      <c r="FO393" s="41"/>
      <c r="FP393" s="41"/>
      <c r="FQ393" s="41"/>
      <c r="FR393" s="41"/>
      <c r="FS393" s="41"/>
      <c r="FT393" s="41"/>
      <c r="FU393" s="41"/>
      <c r="FV393" s="41"/>
      <c r="FW393" s="41"/>
      <c r="FX393" s="41"/>
      <c r="FY393" s="41"/>
      <c r="FZ393" s="41"/>
      <c r="GA393" s="41"/>
      <c r="GB393" s="41"/>
      <c r="GC393" s="41"/>
      <c r="GD393" s="41"/>
      <c r="GE393" s="41"/>
      <c r="GF393" s="41"/>
      <c r="GG393" s="41"/>
      <c r="GH393" s="41"/>
      <c r="GI393" s="41"/>
      <c r="GJ393" s="41"/>
      <c r="GK393" s="41"/>
      <c r="GL393" s="41"/>
      <c r="GM393" s="41"/>
      <c r="GN393" s="41"/>
      <c r="GO393" s="41"/>
      <c r="GP393" s="41"/>
      <c r="GQ393" s="41"/>
      <c r="GR393" s="41"/>
      <c r="GS393" s="41"/>
      <c r="GT393" s="41"/>
      <c r="GU393" s="41"/>
      <c r="GV393" s="41"/>
      <c r="GW393" s="41"/>
      <c r="GX393" s="41"/>
      <c r="GY393" s="41"/>
      <c r="GZ393" s="41"/>
      <c r="HA393" s="41"/>
      <c r="HB393" s="41"/>
      <c r="HC393" s="41"/>
      <c r="HD393" s="41"/>
      <c r="HE393" s="41"/>
      <c r="HF393" s="41"/>
      <c r="HG393" s="41"/>
      <c r="HH393" s="41"/>
      <c r="HI393" s="41"/>
      <c r="HJ393" s="41"/>
      <c r="HK393" s="41"/>
      <c r="HL393" s="41"/>
      <c r="HM393" s="41"/>
      <c r="HN393" s="41"/>
      <c r="HO393" s="41"/>
      <c r="HP393" s="41"/>
      <c r="HQ393" s="41"/>
      <c r="HR393" s="41"/>
      <c r="HS393" s="41"/>
      <c r="HT393" s="172"/>
    </row>
    <row r="394" spans="1:228" s="173" customFormat="1">
      <c r="A394" s="190"/>
      <c r="B394" s="191"/>
      <c r="C394" s="191"/>
      <c r="D394" s="192"/>
      <c r="E394" s="193"/>
      <c r="F394" s="193"/>
      <c r="G394" s="192"/>
      <c r="H394" s="7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41"/>
      <c r="BA394" s="41"/>
      <c r="BB394" s="41"/>
      <c r="BC394" s="41"/>
      <c r="BD394" s="41"/>
      <c r="BE394" s="41"/>
      <c r="BF394" s="41"/>
      <c r="BG394" s="41"/>
      <c r="BH394" s="41"/>
      <c r="BI394" s="41"/>
      <c r="BJ394" s="41"/>
      <c r="BK394" s="41"/>
      <c r="BL394" s="41"/>
      <c r="BM394" s="41"/>
      <c r="BN394" s="41"/>
      <c r="BO394" s="41"/>
      <c r="BP394" s="41"/>
      <c r="BQ394" s="41"/>
      <c r="BR394" s="41"/>
      <c r="BS394" s="41"/>
      <c r="BT394" s="41"/>
      <c r="BU394" s="41"/>
      <c r="BV394" s="41"/>
      <c r="BW394" s="41"/>
      <c r="BX394" s="41"/>
      <c r="BY394" s="41"/>
      <c r="BZ394" s="41"/>
      <c r="CA394" s="41"/>
      <c r="CB394" s="41"/>
      <c r="CC394" s="41"/>
      <c r="CD394" s="41"/>
      <c r="CE394" s="41"/>
      <c r="CF394" s="41"/>
      <c r="CG394" s="41"/>
      <c r="CH394" s="41"/>
      <c r="CI394" s="41"/>
      <c r="CJ394" s="41"/>
      <c r="CK394" s="41"/>
      <c r="CL394" s="41"/>
      <c r="CM394" s="41"/>
      <c r="CN394" s="41"/>
      <c r="CO394" s="41"/>
      <c r="CP394" s="41"/>
      <c r="CQ394" s="41"/>
      <c r="CR394" s="41"/>
      <c r="CS394" s="41"/>
      <c r="CT394" s="41"/>
      <c r="CU394" s="41"/>
      <c r="CV394" s="41"/>
      <c r="CW394" s="41"/>
      <c r="CX394" s="41"/>
      <c r="CY394" s="41"/>
      <c r="CZ394" s="41"/>
      <c r="DA394" s="41"/>
      <c r="DB394" s="41"/>
      <c r="DC394" s="41"/>
      <c r="DD394" s="41"/>
      <c r="DE394" s="41"/>
      <c r="DF394" s="41"/>
      <c r="DG394" s="41"/>
      <c r="DH394" s="41"/>
      <c r="DI394" s="41"/>
      <c r="DJ394" s="41"/>
      <c r="DK394" s="41"/>
      <c r="DL394" s="41"/>
      <c r="DM394" s="41"/>
      <c r="DN394" s="41"/>
      <c r="DO394" s="41"/>
      <c r="DP394" s="41"/>
      <c r="DQ394" s="41"/>
      <c r="DR394" s="41"/>
      <c r="DS394" s="41"/>
      <c r="DT394" s="41"/>
      <c r="DU394" s="41"/>
      <c r="DV394" s="41"/>
      <c r="DW394" s="41"/>
      <c r="DX394" s="41"/>
      <c r="DY394" s="41"/>
      <c r="DZ394" s="41"/>
      <c r="EA394" s="41"/>
      <c r="EB394" s="41"/>
      <c r="EC394" s="41"/>
      <c r="ED394" s="41"/>
      <c r="EE394" s="41"/>
      <c r="EF394" s="41"/>
      <c r="EG394" s="41"/>
      <c r="EH394" s="41"/>
      <c r="EI394" s="49"/>
      <c r="EJ394" s="41"/>
      <c r="EK394" s="41"/>
      <c r="EL394" s="41"/>
      <c r="EM394" s="41"/>
      <c r="EN394" s="41"/>
      <c r="EO394" s="41"/>
      <c r="EP394" s="41"/>
      <c r="EQ394" s="41"/>
      <c r="ER394" s="41"/>
      <c r="ES394" s="41"/>
      <c r="ET394" s="41"/>
      <c r="EU394" s="41"/>
      <c r="EV394" s="41"/>
      <c r="EW394" s="41"/>
      <c r="EX394" s="41"/>
      <c r="EY394" s="41"/>
      <c r="EZ394" s="41"/>
      <c r="FA394" s="41"/>
      <c r="FB394" s="41"/>
      <c r="FC394" s="41"/>
      <c r="FD394" s="41"/>
      <c r="FE394" s="41"/>
      <c r="FF394" s="41"/>
      <c r="FG394" s="41"/>
      <c r="FH394" s="41"/>
      <c r="FI394" s="41"/>
      <c r="FJ394" s="41"/>
      <c r="FK394" s="41"/>
      <c r="FL394" s="41"/>
      <c r="FM394" s="41"/>
      <c r="FN394" s="41"/>
      <c r="FO394" s="41"/>
      <c r="FP394" s="41"/>
      <c r="FQ394" s="41"/>
      <c r="FR394" s="41"/>
      <c r="FS394" s="41"/>
      <c r="FT394" s="41"/>
      <c r="FU394" s="41"/>
      <c r="FV394" s="41"/>
      <c r="FW394" s="41"/>
      <c r="FX394" s="41"/>
      <c r="FY394" s="41"/>
      <c r="FZ394" s="41"/>
      <c r="GA394" s="41"/>
      <c r="GB394" s="41"/>
      <c r="GC394" s="41"/>
      <c r="GD394" s="41"/>
      <c r="GE394" s="41"/>
      <c r="GF394" s="41"/>
      <c r="GG394" s="41"/>
      <c r="GH394" s="41"/>
      <c r="GI394" s="41"/>
      <c r="GJ394" s="41"/>
      <c r="GK394" s="41"/>
      <c r="GL394" s="41"/>
      <c r="GM394" s="41"/>
      <c r="GN394" s="41"/>
      <c r="GO394" s="41"/>
      <c r="GP394" s="41"/>
      <c r="GQ394" s="41"/>
      <c r="GR394" s="41"/>
      <c r="GS394" s="41"/>
      <c r="GT394" s="41"/>
      <c r="GU394" s="41"/>
      <c r="GV394" s="41"/>
      <c r="GW394" s="41"/>
      <c r="GX394" s="41"/>
      <c r="GY394" s="41"/>
      <c r="GZ394" s="41"/>
      <c r="HA394" s="41"/>
      <c r="HB394" s="41"/>
      <c r="HC394" s="41"/>
      <c r="HD394" s="41"/>
      <c r="HE394" s="41"/>
      <c r="HF394" s="41"/>
      <c r="HG394" s="41"/>
      <c r="HH394" s="41"/>
      <c r="HI394" s="41"/>
      <c r="HJ394" s="41"/>
      <c r="HK394" s="41"/>
      <c r="HL394" s="41"/>
      <c r="HM394" s="41"/>
      <c r="HN394" s="41"/>
      <c r="HO394" s="41"/>
      <c r="HP394" s="41"/>
      <c r="HQ394" s="41"/>
      <c r="HR394" s="41"/>
      <c r="HS394" s="41"/>
      <c r="HT394" s="172"/>
    </row>
    <row r="395" spans="1:228" s="173" customFormat="1">
      <c r="A395" s="190"/>
      <c r="B395" s="191"/>
      <c r="C395" s="191"/>
      <c r="D395" s="192"/>
      <c r="E395" s="193"/>
      <c r="F395" s="193"/>
      <c r="G395" s="192"/>
      <c r="H395" s="7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41"/>
      <c r="BA395" s="41"/>
      <c r="BB395" s="41"/>
      <c r="BC395" s="41"/>
      <c r="BD395" s="41"/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1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1"/>
      <c r="CC395" s="41"/>
      <c r="CD395" s="41"/>
      <c r="CE395" s="41"/>
      <c r="CF395" s="41"/>
      <c r="CG395" s="41"/>
      <c r="CH395" s="41"/>
      <c r="CI395" s="41"/>
      <c r="CJ395" s="41"/>
      <c r="CK395" s="41"/>
      <c r="CL395" s="41"/>
      <c r="CM395" s="41"/>
      <c r="CN395" s="41"/>
      <c r="CO395" s="41"/>
      <c r="CP395" s="41"/>
      <c r="CQ395" s="41"/>
      <c r="CR395" s="41"/>
      <c r="CS395" s="41"/>
      <c r="CT395" s="41"/>
      <c r="CU395" s="41"/>
      <c r="CV395" s="41"/>
      <c r="CW395" s="41"/>
      <c r="CX395" s="41"/>
      <c r="CY395" s="41"/>
      <c r="CZ395" s="41"/>
      <c r="DA395" s="41"/>
      <c r="DB395" s="41"/>
      <c r="DC395" s="41"/>
      <c r="DD395" s="41"/>
      <c r="DE395" s="41"/>
      <c r="DF395" s="41"/>
      <c r="DG395" s="41"/>
      <c r="DH395" s="41"/>
      <c r="DI395" s="41"/>
      <c r="DJ395" s="41"/>
      <c r="DK395" s="41"/>
      <c r="DL395" s="41"/>
      <c r="DM395" s="41"/>
      <c r="DN395" s="41"/>
      <c r="DO395" s="41"/>
      <c r="DP395" s="41"/>
      <c r="DQ395" s="41"/>
      <c r="DR395" s="41"/>
      <c r="DS395" s="41"/>
      <c r="DT395" s="41"/>
      <c r="DU395" s="41"/>
      <c r="DV395" s="41"/>
      <c r="DW395" s="41"/>
      <c r="DX395" s="41"/>
      <c r="DY395" s="41"/>
      <c r="DZ395" s="41"/>
      <c r="EA395" s="41"/>
      <c r="EB395" s="41"/>
      <c r="EC395" s="41"/>
      <c r="ED395" s="41"/>
      <c r="EE395" s="41"/>
      <c r="EF395" s="41"/>
      <c r="EG395" s="41"/>
      <c r="EH395" s="41"/>
      <c r="EI395" s="49"/>
      <c r="EJ395" s="41"/>
      <c r="EK395" s="41"/>
      <c r="EL395" s="41"/>
      <c r="EM395" s="41"/>
      <c r="EN395" s="41"/>
      <c r="EO395" s="41"/>
      <c r="EP395" s="41"/>
      <c r="EQ395" s="41"/>
      <c r="ER395" s="41"/>
      <c r="ES395" s="41"/>
      <c r="ET395" s="41"/>
      <c r="EU395" s="41"/>
      <c r="EV395" s="41"/>
      <c r="EW395" s="41"/>
      <c r="EX395" s="41"/>
      <c r="EY395" s="41"/>
      <c r="EZ395" s="41"/>
      <c r="FA395" s="41"/>
      <c r="FB395" s="41"/>
      <c r="FC395" s="41"/>
      <c r="FD395" s="41"/>
      <c r="FE395" s="41"/>
      <c r="FF395" s="41"/>
      <c r="FG395" s="41"/>
      <c r="FH395" s="41"/>
      <c r="FI395" s="41"/>
      <c r="FJ395" s="41"/>
      <c r="FK395" s="41"/>
      <c r="FL395" s="41"/>
      <c r="FM395" s="41"/>
      <c r="FN395" s="41"/>
      <c r="FO395" s="41"/>
      <c r="FP395" s="41"/>
      <c r="FQ395" s="41"/>
      <c r="FR395" s="41"/>
      <c r="FS395" s="41"/>
      <c r="FT395" s="41"/>
      <c r="FU395" s="41"/>
      <c r="FV395" s="41"/>
      <c r="FW395" s="41"/>
      <c r="FX395" s="41"/>
      <c r="FY395" s="41"/>
      <c r="FZ395" s="41"/>
      <c r="GA395" s="41"/>
      <c r="GB395" s="41"/>
      <c r="GC395" s="41"/>
      <c r="GD395" s="41"/>
      <c r="GE395" s="41"/>
      <c r="GF395" s="41"/>
      <c r="GG395" s="41"/>
      <c r="GH395" s="41"/>
      <c r="GI395" s="41"/>
      <c r="GJ395" s="41"/>
      <c r="GK395" s="41"/>
      <c r="GL395" s="41"/>
      <c r="GM395" s="41"/>
      <c r="GN395" s="41"/>
      <c r="GO395" s="41"/>
      <c r="GP395" s="41"/>
      <c r="GQ395" s="41"/>
      <c r="GR395" s="41"/>
      <c r="GS395" s="41"/>
      <c r="GT395" s="41"/>
      <c r="GU395" s="41"/>
      <c r="GV395" s="41"/>
      <c r="GW395" s="41"/>
      <c r="GX395" s="41"/>
      <c r="GY395" s="41"/>
      <c r="GZ395" s="41"/>
      <c r="HA395" s="41"/>
      <c r="HB395" s="41"/>
      <c r="HC395" s="41"/>
      <c r="HD395" s="41"/>
      <c r="HE395" s="41"/>
      <c r="HF395" s="41"/>
      <c r="HG395" s="41"/>
      <c r="HH395" s="41"/>
      <c r="HI395" s="41"/>
      <c r="HJ395" s="41"/>
      <c r="HK395" s="41"/>
      <c r="HL395" s="41"/>
      <c r="HM395" s="41"/>
      <c r="HN395" s="41"/>
      <c r="HO395" s="41"/>
      <c r="HP395" s="41"/>
      <c r="HQ395" s="41"/>
      <c r="HR395" s="41"/>
      <c r="HS395" s="41"/>
      <c r="HT395" s="172"/>
    </row>
    <row r="396" spans="1:228" s="173" customFormat="1">
      <c r="A396" s="190"/>
      <c r="B396" s="191"/>
      <c r="C396" s="191"/>
      <c r="D396" s="192"/>
      <c r="E396" s="193"/>
      <c r="F396" s="193"/>
      <c r="G396" s="192"/>
      <c r="H396" s="7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  <c r="BB396" s="41"/>
      <c r="BC396" s="41"/>
      <c r="BD396" s="41"/>
      <c r="BE396" s="41"/>
      <c r="BF396" s="41"/>
      <c r="BG396" s="41"/>
      <c r="BH396" s="41"/>
      <c r="BI396" s="41"/>
      <c r="BJ396" s="41"/>
      <c r="BK396" s="41"/>
      <c r="BL396" s="41"/>
      <c r="BM396" s="41"/>
      <c r="BN396" s="41"/>
      <c r="BO396" s="41"/>
      <c r="BP396" s="41"/>
      <c r="BQ396" s="41"/>
      <c r="BR396" s="41"/>
      <c r="BS396" s="41"/>
      <c r="BT396" s="41"/>
      <c r="BU396" s="41"/>
      <c r="BV396" s="41"/>
      <c r="BW396" s="41"/>
      <c r="BX396" s="41"/>
      <c r="BY396" s="41"/>
      <c r="BZ396" s="41"/>
      <c r="CA396" s="41"/>
      <c r="CB396" s="41"/>
      <c r="CC396" s="41"/>
      <c r="CD396" s="41"/>
      <c r="CE396" s="41"/>
      <c r="CF396" s="41"/>
      <c r="CG396" s="41"/>
      <c r="CH396" s="41"/>
      <c r="CI396" s="41"/>
      <c r="CJ396" s="41"/>
      <c r="CK396" s="41"/>
      <c r="CL396" s="41"/>
      <c r="CM396" s="41"/>
      <c r="CN396" s="41"/>
      <c r="CO396" s="41"/>
      <c r="CP396" s="41"/>
      <c r="CQ396" s="41"/>
      <c r="CR396" s="41"/>
      <c r="CS396" s="41"/>
      <c r="CT396" s="41"/>
      <c r="CU396" s="41"/>
      <c r="CV396" s="41"/>
      <c r="CW396" s="41"/>
      <c r="CX396" s="41"/>
      <c r="CY396" s="41"/>
      <c r="CZ396" s="41"/>
      <c r="DA396" s="41"/>
      <c r="DB396" s="41"/>
      <c r="DC396" s="41"/>
      <c r="DD396" s="41"/>
      <c r="DE396" s="41"/>
      <c r="DF396" s="41"/>
      <c r="DG396" s="41"/>
      <c r="DH396" s="41"/>
      <c r="DI396" s="41"/>
      <c r="DJ396" s="41"/>
      <c r="DK396" s="41"/>
      <c r="DL396" s="41"/>
      <c r="DM396" s="41"/>
      <c r="DN396" s="41"/>
      <c r="DO396" s="41"/>
      <c r="DP396" s="41"/>
      <c r="DQ396" s="41"/>
      <c r="DR396" s="41"/>
      <c r="DS396" s="41"/>
      <c r="DT396" s="41"/>
      <c r="DU396" s="41"/>
      <c r="DV396" s="41"/>
      <c r="DW396" s="41"/>
      <c r="DX396" s="41"/>
      <c r="DY396" s="41"/>
      <c r="DZ396" s="41"/>
      <c r="EA396" s="41"/>
      <c r="EB396" s="41"/>
      <c r="EC396" s="41"/>
      <c r="ED396" s="41"/>
      <c r="EE396" s="41"/>
      <c r="EF396" s="41"/>
      <c r="EG396" s="41"/>
      <c r="EH396" s="41"/>
      <c r="EI396" s="49"/>
      <c r="EJ396" s="41"/>
      <c r="EK396" s="41"/>
      <c r="EL396" s="41"/>
      <c r="EM396" s="41"/>
      <c r="EN396" s="41"/>
      <c r="EO396" s="41"/>
      <c r="EP396" s="41"/>
      <c r="EQ396" s="41"/>
      <c r="ER396" s="41"/>
      <c r="ES396" s="41"/>
      <c r="ET396" s="41"/>
      <c r="EU396" s="41"/>
      <c r="EV396" s="41"/>
      <c r="EW396" s="41"/>
      <c r="EX396" s="41"/>
      <c r="EY396" s="41"/>
      <c r="EZ396" s="41"/>
      <c r="FA396" s="41"/>
      <c r="FB396" s="41"/>
      <c r="FC396" s="41"/>
      <c r="FD396" s="41"/>
      <c r="FE396" s="41"/>
      <c r="FF396" s="41"/>
      <c r="FG396" s="41"/>
      <c r="FH396" s="41"/>
      <c r="FI396" s="41"/>
      <c r="FJ396" s="41"/>
      <c r="FK396" s="41"/>
      <c r="FL396" s="41"/>
      <c r="FM396" s="41"/>
      <c r="FN396" s="41"/>
      <c r="FO396" s="41"/>
      <c r="FP396" s="41"/>
      <c r="FQ396" s="41"/>
      <c r="FR396" s="41"/>
      <c r="FS396" s="41"/>
      <c r="FT396" s="41"/>
      <c r="FU396" s="41"/>
      <c r="FV396" s="41"/>
      <c r="FW396" s="41"/>
      <c r="FX396" s="41"/>
      <c r="FY396" s="41"/>
      <c r="FZ396" s="41"/>
      <c r="GA396" s="41"/>
      <c r="GB396" s="41"/>
      <c r="GC396" s="41"/>
      <c r="GD396" s="41"/>
      <c r="GE396" s="41"/>
      <c r="GF396" s="41"/>
      <c r="GG396" s="41"/>
      <c r="GH396" s="41"/>
      <c r="GI396" s="41"/>
      <c r="GJ396" s="41"/>
      <c r="GK396" s="41"/>
      <c r="GL396" s="41"/>
      <c r="GM396" s="41"/>
      <c r="GN396" s="41"/>
      <c r="GO396" s="41"/>
      <c r="GP396" s="41"/>
      <c r="GQ396" s="41"/>
      <c r="GR396" s="41"/>
      <c r="GS396" s="41"/>
      <c r="GT396" s="41"/>
      <c r="GU396" s="41"/>
      <c r="GV396" s="41"/>
      <c r="GW396" s="41"/>
      <c r="GX396" s="41"/>
      <c r="GY396" s="41"/>
      <c r="GZ396" s="41"/>
      <c r="HA396" s="41"/>
      <c r="HB396" s="41"/>
      <c r="HC396" s="41"/>
      <c r="HD396" s="41"/>
      <c r="HE396" s="41"/>
      <c r="HF396" s="41"/>
      <c r="HG396" s="41"/>
      <c r="HH396" s="41"/>
      <c r="HI396" s="41"/>
      <c r="HJ396" s="41"/>
      <c r="HK396" s="41"/>
      <c r="HL396" s="41"/>
      <c r="HM396" s="41"/>
      <c r="HN396" s="41"/>
      <c r="HO396" s="41"/>
      <c r="HP396" s="41"/>
      <c r="HQ396" s="41"/>
      <c r="HR396" s="41"/>
      <c r="HS396" s="41"/>
      <c r="HT396" s="172"/>
    </row>
    <row r="397" spans="1:228" s="173" customFormat="1">
      <c r="A397" s="190"/>
      <c r="B397" s="191"/>
      <c r="C397" s="191"/>
      <c r="D397" s="192"/>
      <c r="E397" s="193"/>
      <c r="F397" s="193"/>
      <c r="G397" s="192"/>
      <c r="H397" s="7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41"/>
      <c r="BA397" s="41"/>
      <c r="BB397" s="41"/>
      <c r="BC397" s="41"/>
      <c r="BD397" s="41"/>
      <c r="BE397" s="41"/>
      <c r="BF397" s="41"/>
      <c r="BG397" s="41"/>
      <c r="BH397" s="41"/>
      <c r="BI397" s="41"/>
      <c r="BJ397" s="41"/>
      <c r="BK397" s="41"/>
      <c r="BL397" s="41"/>
      <c r="BM397" s="41"/>
      <c r="BN397" s="41"/>
      <c r="BO397" s="41"/>
      <c r="BP397" s="41"/>
      <c r="BQ397" s="41"/>
      <c r="BR397" s="41"/>
      <c r="BS397" s="41"/>
      <c r="BT397" s="41"/>
      <c r="BU397" s="41"/>
      <c r="BV397" s="41"/>
      <c r="BW397" s="41"/>
      <c r="BX397" s="41"/>
      <c r="BY397" s="41"/>
      <c r="BZ397" s="41"/>
      <c r="CA397" s="41"/>
      <c r="CB397" s="41"/>
      <c r="CC397" s="41"/>
      <c r="CD397" s="41"/>
      <c r="CE397" s="41"/>
      <c r="CF397" s="41"/>
      <c r="CG397" s="41"/>
      <c r="CH397" s="41"/>
      <c r="CI397" s="41"/>
      <c r="CJ397" s="41"/>
      <c r="CK397" s="41"/>
      <c r="CL397" s="41"/>
      <c r="CM397" s="41"/>
      <c r="CN397" s="41"/>
      <c r="CO397" s="41"/>
      <c r="CP397" s="41"/>
      <c r="CQ397" s="41"/>
      <c r="CR397" s="41"/>
      <c r="CS397" s="41"/>
      <c r="CT397" s="41"/>
      <c r="CU397" s="41"/>
      <c r="CV397" s="41"/>
      <c r="CW397" s="41"/>
      <c r="CX397" s="41"/>
      <c r="CY397" s="41"/>
      <c r="CZ397" s="41"/>
      <c r="DA397" s="41"/>
      <c r="DB397" s="41"/>
      <c r="DC397" s="41"/>
      <c r="DD397" s="41"/>
      <c r="DE397" s="41"/>
      <c r="DF397" s="41"/>
      <c r="DG397" s="41"/>
      <c r="DH397" s="41"/>
      <c r="DI397" s="41"/>
      <c r="DJ397" s="41"/>
      <c r="DK397" s="41"/>
      <c r="DL397" s="41"/>
      <c r="DM397" s="41"/>
      <c r="DN397" s="41"/>
      <c r="DO397" s="41"/>
      <c r="DP397" s="41"/>
      <c r="DQ397" s="41"/>
      <c r="DR397" s="41"/>
      <c r="DS397" s="41"/>
      <c r="DT397" s="41"/>
      <c r="DU397" s="41"/>
      <c r="DV397" s="41"/>
      <c r="DW397" s="41"/>
      <c r="DX397" s="41"/>
      <c r="DY397" s="41"/>
      <c r="DZ397" s="41"/>
      <c r="EA397" s="41"/>
      <c r="EB397" s="41"/>
      <c r="EC397" s="41"/>
      <c r="ED397" s="41"/>
      <c r="EE397" s="41"/>
      <c r="EF397" s="41"/>
      <c r="EG397" s="41"/>
      <c r="EH397" s="41"/>
      <c r="EI397" s="49"/>
      <c r="EJ397" s="41"/>
      <c r="EK397" s="41"/>
      <c r="EL397" s="41"/>
      <c r="EM397" s="41"/>
      <c r="EN397" s="41"/>
      <c r="EO397" s="41"/>
      <c r="EP397" s="41"/>
      <c r="EQ397" s="41"/>
      <c r="ER397" s="41"/>
      <c r="ES397" s="41"/>
      <c r="ET397" s="41"/>
      <c r="EU397" s="41"/>
      <c r="EV397" s="41"/>
      <c r="EW397" s="41"/>
      <c r="EX397" s="41"/>
      <c r="EY397" s="41"/>
      <c r="EZ397" s="41"/>
      <c r="FA397" s="41"/>
      <c r="FB397" s="41"/>
      <c r="FC397" s="41"/>
      <c r="FD397" s="41"/>
      <c r="FE397" s="41"/>
      <c r="FF397" s="41"/>
      <c r="FG397" s="41"/>
      <c r="FH397" s="41"/>
      <c r="FI397" s="41"/>
      <c r="FJ397" s="41"/>
      <c r="FK397" s="41"/>
      <c r="FL397" s="41"/>
      <c r="FM397" s="41"/>
      <c r="FN397" s="41"/>
      <c r="FO397" s="41"/>
      <c r="FP397" s="41"/>
      <c r="FQ397" s="41"/>
      <c r="FR397" s="41"/>
      <c r="FS397" s="41"/>
      <c r="FT397" s="41"/>
      <c r="FU397" s="41"/>
      <c r="FV397" s="41"/>
      <c r="FW397" s="41"/>
      <c r="FX397" s="41"/>
      <c r="FY397" s="41"/>
      <c r="FZ397" s="41"/>
      <c r="GA397" s="41"/>
      <c r="GB397" s="41"/>
      <c r="GC397" s="41"/>
      <c r="GD397" s="41"/>
      <c r="GE397" s="41"/>
      <c r="GF397" s="41"/>
      <c r="GG397" s="41"/>
      <c r="GH397" s="41"/>
      <c r="GI397" s="41"/>
      <c r="GJ397" s="41"/>
      <c r="GK397" s="41"/>
      <c r="GL397" s="41"/>
      <c r="GM397" s="41"/>
      <c r="GN397" s="41"/>
      <c r="GO397" s="41"/>
      <c r="GP397" s="41"/>
      <c r="GQ397" s="41"/>
      <c r="GR397" s="41"/>
      <c r="GS397" s="41"/>
      <c r="GT397" s="41"/>
      <c r="GU397" s="41"/>
      <c r="GV397" s="41"/>
      <c r="GW397" s="41"/>
      <c r="GX397" s="41"/>
      <c r="GY397" s="41"/>
      <c r="GZ397" s="41"/>
      <c r="HA397" s="41"/>
      <c r="HB397" s="41"/>
      <c r="HC397" s="41"/>
      <c r="HD397" s="41"/>
      <c r="HE397" s="41"/>
      <c r="HF397" s="41"/>
      <c r="HG397" s="41"/>
      <c r="HH397" s="41"/>
      <c r="HI397" s="41"/>
      <c r="HJ397" s="41"/>
      <c r="HK397" s="41"/>
      <c r="HL397" s="41"/>
      <c r="HM397" s="41"/>
      <c r="HN397" s="41"/>
      <c r="HO397" s="41"/>
      <c r="HP397" s="41"/>
      <c r="HQ397" s="41"/>
      <c r="HR397" s="41"/>
      <c r="HS397" s="41"/>
      <c r="HT397" s="172"/>
    </row>
    <row r="398" spans="1:228" s="173" customFormat="1">
      <c r="A398" s="190"/>
      <c r="B398" s="191"/>
      <c r="C398" s="191"/>
      <c r="D398" s="192"/>
      <c r="E398" s="193"/>
      <c r="F398" s="193"/>
      <c r="G398" s="192"/>
      <c r="H398" s="7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  <c r="BD398" s="41"/>
      <c r="BE398" s="41"/>
      <c r="BF398" s="41"/>
      <c r="BG398" s="41"/>
      <c r="BH398" s="41"/>
      <c r="BI398" s="41"/>
      <c r="BJ398" s="41"/>
      <c r="BK398" s="41"/>
      <c r="BL398" s="41"/>
      <c r="BM398" s="41"/>
      <c r="BN398" s="41"/>
      <c r="BO398" s="41"/>
      <c r="BP398" s="41"/>
      <c r="BQ398" s="41"/>
      <c r="BR398" s="41"/>
      <c r="BS398" s="41"/>
      <c r="BT398" s="41"/>
      <c r="BU398" s="41"/>
      <c r="BV398" s="41"/>
      <c r="BW398" s="41"/>
      <c r="BX398" s="41"/>
      <c r="BY398" s="41"/>
      <c r="BZ398" s="41"/>
      <c r="CA398" s="41"/>
      <c r="CB398" s="41"/>
      <c r="CC398" s="41"/>
      <c r="CD398" s="41"/>
      <c r="CE398" s="41"/>
      <c r="CF398" s="41"/>
      <c r="CG398" s="41"/>
      <c r="CH398" s="41"/>
      <c r="CI398" s="41"/>
      <c r="CJ398" s="41"/>
      <c r="CK398" s="41"/>
      <c r="CL398" s="41"/>
      <c r="CM398" s="41"/>
      <c r="CN398" s="41"/>
      <c r="CO398" s="41"/>
      <c r="CP398" s="41"/>
      <c r="CQ398" s="41"/>
      <c r="CR398" s="41"/>
      <c r="CS398" s="41"/>
      <c r="CT398" s="41"/>
      <c r="CU398" s="41"/>
      <c r="CV398" s="41"/>
      <c r="CW398" s="41"/>
      <c r="CX398" s="41"/>
      <c r="CY398" s="41"/>
      <c r="CZ398" s="41"/>
      <c r="DA398" s="41"/>
      <c r="DB398" s="41"/>
      <c r="DC398" s="41"/>
      <c r="DD398" s="41"/>
      <c r="DE398" s="41"/>
      <c r="DF398" s="41"/>
      <c r="DG398" s="41"/>
      <c r="DH398" s="41"/>
      <c r="DI398" s="41"/>
      <c r="DJ398" s="41"/>
      <c r="DK398" s="41"/>
      <c r="DL398" s="41"/>
      <c r="DM398" s="41"/>
      <c r="DN398" s="41"/>
      <c r="DO398" s="41"/>
      <c r="DP398" s="41"/>
      <c r="DQ398" s="41"/>
      <c r="DR398" s="41"/>
      <c r="DS398" s="41"/>
      <c r="DT398" s="41"/>
      <c r="DU398" s="41"/>
      <c r="DV398" s="41"/>
      <c r="DW398" s="41"/>
      <c r="DX398" s="41"/>
      <c r="DY398" s="41"/>
      <c r="DZ398" s="41"/>
      <c r="EA398" s="41"/>
      <c r="EB398" s="41"/>
      <c r="EC398" s="41"/>
      <c r="ED398" s="41"/>
      <c r="EE398" s="41"/>
      <c r="EF398" s="41"/>
      <c r="EG398" s="41"/>
      <c r="EH398" s="41"/>
      <c r="EI398" s="49"/>
      <c r="EJ398" s="41"/>
      <c r="EK398" s="41"/>
      <c r="EL398" s="41"/>
      <c r="EM398" s="41"/>
      <c r="EN398" s="41"/>
      <c r="EO398" s="41"/>
      <c r="EP398" s="41"/>
      <c r="EQ398" s="41"/>
      <c r="ER398" s="41"/>
      <c r="ES398" s="41"/>
      <c r="ET398" s="41"/>
      <c r="EU398" s="41"/>
      <c r="EV398" s="41"/>
      <c r="EW398" s="41"/>
      <c r="EX398" s="41"/>
      <c r="EY398" s="41"/>
      <c r="EZ398" s="41"/>
      <c r="FA398" s="41"/>
      <c r="FB398" s="41"/>
      <c r="FC398" s="41"/>
      <c r="FD398" s="41"/>
      <c r="FE398" s="41"/>
      <c r="FF398" s="41"/>
      <c r="FG398" s="41"/>
      <c r="FH398" s="41"/>
      <c r="FI398" s="41"/>
      <c r="FJ398" s="41"/>
      <c r="FK398" s="41"/>
      <c r="FL398" s="41"/>
      <c r="FM398" s="41"/>
      <c r="FN398" s="41"/>
      <c r="FO398" s="41"/>
      <c r="FP398" s="41"/>
      <c r="FQ398" s="41"/>
      <c r="FR398" s="41"/>
      <c r="FS398" s="41"/>
      <c r="FT398" s="41"/>
      <c r="FU398" s="41"/>
      <c r="FV398" s="41"/>
      <c r="FW398" s="41"/>
      <c r="FX398" s="41"/>
      <c r="FY398" s="41"/>
      <c r="FZ398" s="41"/>
      <c r="GA398" s="41"/>
      <c r="GB398" s="41"/>
      <c r="GC398" s="41"/>
      <c r="GD398" s="41"/>
      <c r="GE398" s="41"/>
      <c r="GF398" s="41"/>
      <c r="GG398" s="41"/>
      <c r="GH398" s="41"/>
      <c r="GI398" s="41"/>
      <c r="GJ398" s="41"/>
      <c r="GK398" s="41"/>
      <c r="GL398" s="41"/>
      <c r="GM398" s="41"/>
      <c r="GN398" s="41"/>
      <c r="GO398" s="41"/>
      <c r="GP398" s="41"/>
      <c r="GQ398" s="41"/>
      <c r="GR398" s="41"/>
      <c r="GS398" s="41"/>
      <c r="GT398" s="41"/>
      <c r="GU398" s="41"/>
      <c r="GV398" s="41"/>
      <c r="GW398" s="41"/>
      <c r="GX398" s="41"/>
      <c r="GY398" s="41"/>
      <c r="GZ398" s="41"/>
      <c r="HA398" s="41"/>
      <c r="HB398" s="41"/>
      <c r="HC398" s="41"/>
      <c r="HD398" s="41"/>
      <c r="HE398" s="41"/>
      <c r="HF398" s="41"/>
      <c r="HG398" s="41"/>
      <c r="HH398" s="41"/>
      <c r="HI398" s="41"/>
      <c r="HJ398" s="41"/>
      <c r="HK398" s="41"/>
      <c r="HL398" s="41"/>
      <c r="HM398" s="41"/>
      <c r="HN398" s="41"/>
      <c r="HO398" s="41"/>
      <c r="HP398" s="41"/>
      <c r="HQ398" s="41"/>
      <c r="HR398" s="41"/>
      <c r="HS398" s="41"/>
      <c r="HT398" s="172"/>
    </row>
    <row r="399" spans="1:228" s="173" customFormat="1">
      <c r="A399" s="190"/>
      <c r="B399" s="191"/>
      <c r="C399" s="191"/>
      <c r="D399" s="192"/>
      <c r="E399" s="193"/>
      <c r="F399" s="193"/>
      <c r="G399" s="192"/>
      <c r="H399" s="7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41"/>
      <c r="BA399" s="41"/>
      <c r="BB399" s="41"/>
      <c r="BC399" s="41"/>
      <c r="BD399" s="41"/>
      <c r="BE399" s="41"/>
      <c r="BF399" s="41"/>
      <c r="BG399" s="41"/>
      <c r="BH399" s="41"/>
      <c r="BI399" s="41"/>
      <c r="BJ399" s="41"/>
      <c r="BK399" s="41"/>
      <c r="BL399" s="41"/>
      <c r="BM399" s="41"/>
      <c r="BN399" s="41"/>
      <c r="BO399" s="41"/>
      <c r="BP399" s="41"/>
      <c r="BQ399" s="41"/>
      <c r="BR399" s="41"/>
      <c r="BS399" s="41"/>
      <c r="BT399" s="41"/>
      <c r="BU399" s="41"/>
      <c r="BV399" s="41"/>
      <c r="BW399" s="41"/>
      <c r="BX399" s="41"/>
      <c r="BY399" s="41"/>
      <c r="BZ399" s="41"/>
      <c r="CA399" s="41"/>
      <c r="CB399" s="41"/>
      <c r="CC399" s="41"/>
      <c r="CD399" s="41"/>
      <c r="CE399" s="41"/>
      <c r="CF399" s="41"/>
      <c r="CG399" s="41"/>
      <c r="CH399" s="41"/>
      <c r="CI399" s="41"/>
      <c r="CJ399" s="41"/>
      <c r="CK399" s="41"/>
      <c r="CL399" s="41"/>
      <c r="CM399" s="41"/>
      <c r="CN399" s="41"/>
      <c r="CO399" s="41"/>
      <c r="CP399" s="41"/>
      <c r="CQ399" s="41"/>
      <c r="CR399" s="41"/>
      <c r="CS399" s="41"/>
      <c r="CT399" s="41"/>
      <c r="CU399" s="41"/>
      <c r="CV399" s="41"/>
      <c r="CW399" s="41"/>
      <c r="CX399" s="41"/>
      <c r="CY399" s="41"/>
      <c r="CZ399" s="41"/>
      <c r="DA399" s="41"/>
      <c r="DB399" s="41"/>
      <c r="DC399" s="41"/>
      <c r="DD399" s="41"/>
      <c r="DE399" s="41"/>
      <c r="DF399" s="41"/>
      <c r="DG399" s="41"/>
      <c r="DH399" s="41"/>
      <c r="DI399" s="41"/>
      <c r="DJ399" s="41"/>
      <c r="DK399" s="41"/>
      <c r="DL399" s="41"/>
      <c r="DM399" s="41"/>
      <c r="DN399" s="41"/>
      <c r="DO399" s="41"/>
      <c r="DP399" s="41"/>
      <c r="DQ399" s="41"/>
      <c r="DR399" s="41"/>
      <c r="DS399" s="41"/>
      <c r="DT399" s="41"/>
      <c r="DU399" s="41"/>
      <c r="DV399" s="41"/>
      <c r="DW399" s="41"/>
      <c r="DX399" s="41"/>
      <c r="DY399" s="41"/>
      <c r="DZ399" s="41"/>
      <c r="EA399" s="41"/>
      <c r="EB399" s="41"/>
      <c r="EC399" s="41"/>
      <c r="ED399" s="41"/>
      <c r="EE399" s="41"/>
      <c r="EF399" s="41"/>
      <c r="EG399" s="41"/>
      <c r="EH399" s="41"/>
      <c r="EI399" s="49"/>
      <c r="EJ399" s="41"/>
      <c r="EK399" s="41"/>
      <c r="EL399" s="41"/>
      <c r="EM399" s="41"/>
      <c r="EN399" s="41"/>
      <c r="EO399" s="41"/>
      <c r="EP399" s="41"/>
      <c r="EQ399" s="41"/>
      <c r="ER399" s="41"/>
      <c r="ES399" s="41"/>
      <c r="ET399" s="41"/>
      <c r="EU399" s="41"/>
      <c r="EV399" s="41"/>
      <c r="EW399" s="41"/>
      <c r="EX399" s="41"/>
      <c r="EY399" s="41"/>
      <c r="EZ399" s="41"/>
      <c r="FA399" s="41"/>
      <c r="FB399" s="41"/>
      <c r="FC399" s="41"/>
      <c r="FD399" s="41"/>
      <c r="FE399" s="41"/>
      <c r="FF399" s="41"/>
      <c r="FG399" s="41"/>
      <c r="FH399" s="41"/>
      <c r="FI399" s="41"/>
      <c r="FJ399" s="41"/>
      <c r="FK399" s="41"/>
      <c r="FL399" s="41"/>
      <c r="FM399" s="41"/>
      <c r="FN399" s="41"/>
      <c r="FO399" s="41"/>
      <c r="FP399" s="41"/>
      <c r="FQ399" s="41"/>
      <c r="FR399" s="41"/>
      <c r="FS399" s="41"/>
      <c r="FT399" s="41"/>
      <c r="FU399" s="41"/>
      <c r="FV399" s="41"/>
      <c r="FW399" s="41"/>
      <c r="FX399" s="41"/>
      <c r="FY399" s="41"/>
      <c r="FZ399" s="41"/>
      <c r="GA399" s="41"/>
      <c r="GB399" s="41"/>
      <c r="GC399" s="41"/>
      <c r="GD399" s="41"/>
      <c r="GE399" s="41"/>
      <c r="GF399" s="41"/>
      <c r="GG399" s="41"/>
      <c r="GH399" s="41"/>
      <c r="GI399" s="41"/>
      <c r="GJ399" s="41"/>
      <c r="GK399" s="41"/>
      <c r="GL399" s="41"/>
      <c r="GM399" s="41"/>
      <c r="GN399" s="41"/>
      <c r="GO399" s="41"/>
      <c r="GP399" s="41"/>
      <c r="GQ399" s="41"/>
      <c r="GR399" s="41"/>
      <c r="GS399" s="41"/>
      <c r="GT399" s="41"/>
      <c r="GU399" s="41"/>
      <c r="GV399" s="41"/>
      <c r="GW399" s="41"/>
      <c r="GX399" s="41"/>
      <c r="GY399" s="41"/>
      <c r="GZ399" s="41"/>
      <c r="HA399" s="41"/>
      <c r="HB399" s="41"/>
      <c r="HC399" s="41"/>
      <c r="HD399" s="41"/>
      <c r="HE399" s="41"/>
      <c r="HF399" s="41"/>
      <c r="HG399" s="41"/>
      <c r="HH399" s="41"/>
      <c r="HI399" s="41"/>
      <c r="HJ399" s="41"/>
      <c r="HK399" s="41"/>
      <c r="HL399" s="41"/>
      <c r="HM399" s="41"/>
      <c r="HN399" s="41"/>
      <c r="HO399" s="41"/>
      <c r="HP399" s="41"/>
      <c r="HQ399" s="41"/>
      <c r="HR399" s="41"/>
      <c r="HS399" s="41"/>
      <c r="HT399" s="172"/>
    </row>
    <row r="400" spans="1:228" s="173" customFormat="1">
      <c r="A400" s="190"/>
      <c r="B400" s="191"/>
      <c r="C400" s="191"/>
      <c r="D400" s="192"/>
      <c r="E400" s="193"/>
      <c r="F400" s="193"/>
      <c r="G400" s="192"/>
      <c r="H400" s="7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41"/>
      <c r="BA400" s="41"/>
      <c r="BB400" s="41"/>
      <c r="BC400" s="41"/>
      <c r="BD400" s="41"/>
      <c r="BE400" s="41"/>
      <c r="BF400" s="41"/>
      <c r="BG400" s="41"/>
      <c r="BH400" s="41"/>
      <c r="BI400" s="41"/>
      <c r="BJ400" s="41"/>
      <c r="BK400" s="41"/>
      <c r="BL400" s="41"/>
      <c r="BM400" s="41"/>
      <c r="BN400" s="41"/>
      <c r="BO400" s="41"/>
      <c r="BP400" s="41"/>
      <c r="BQ400" s="41"/>
      <c r="BR400" s="41"/>
      <c r="BS400" s="41"/>
      <c r="BT400" s="41"/>
      <c r="BU400" s="41"/>
      <c r="BV400" s="41"/>
      <c r="BW400" s="41"/>
      <c r="BX400" s="41"/>
      <c r="BY400" s="41"/>
      <c r="BZ400" s="41"/>
      <c r="CA400" s="41"/>
      <c r="CB400" s="41"/>
      <c r="CC400" s="41"/>
      <c r="CD400" s="41"/>
      <c r="CE400" s="41"/>
      <c r="CF400" s="41"/>
      <c r="CG400" s="41"/>
      <c r="CH400" s="41"/>
      <c r="CI400" s="41"/>
      <c r="CJ400" s="41"/>
      <c r="CK400" s="41"/>
      <c r="CL400" s="41"/>
      <c r="CM400" s="41"/>
      <c r="CN400" s="41"/>
      <c r="CO400" s="41"/>
      <c r="CP400" s="41"/>
      <c r="CQ400" s="41"/>
      <c r="CR400" s="41"/>
      <c r="CS400" s="41"/>
      <c r="CT400" s="41"/>
      <c r="CU400" s="41"/>
      <c r="CV400" s="41"/>
      <c r="CW400" s="41"/>
      <c r="CX400" s="41"/>
      <c r="CY400" s="41"/>
      <c r="CZ400" s="41"/>
      <c r="DA400" s="41"/>
      <c r="DB400" s="41"/>
      <c r="DC400" s="41"/>
      <c r="DD400" s="41"/>
      <c r="DE400" s="41"/>
      <c r="DF400" s="41"/>
      <c r="DG400" s="41"/>
      <c r="DH400" s="41"/>
      <c r="DI400" s="41"/>
      <c r="DJ400" s="41"/>
      <c r="DK400" s="41"/>
      <c r="DL400" s="41"/>
      <c r="DM400" s="41"/>
      <c r="DN400" s="41"/>
      <c r="DO400" s="41"/>
      <c r="DP400" s="41"/>
      <c r="DQ400" s="41"/>
      <c r="DR400" s="41"/>
      <c r="DS400" s="41"/>
      <c r="DT400" s="41"/>
      <c r="DU400" s="41"/>
      <c r="DV400" s="41"/>
      <c r="DW400" s="41"/>
      <c r="DX400" s="41"/>
      <c r="DY400" s="41"/>
      <c r="DZ400" s="41"/>
      <c r="EA400" s="41"/>
      <c r="EB400" s="41"/>
      <c r="EC400" s="41"/>
      <c r="ED400" s="41"/>
      <c r="EE400" s="41"/>
      <c r="EF400" s="41"/>
      <c r="EG400" s="41"/>
      <c r="EH400" s="41"/>
      <c r="EI400" s="49"/>
      <c r="EJ400" s="41"/>
      <c r="EK400" s="41"/>
      <c r="EL400" s="41"/>
      <c r="EM400" s="41"/>
      <c r="EN400" s="41"/>
      <c r="EO400" s="41"/>
      <c r="EP400" s="41"/>
      <c r="EQ400" s="41"/>
      <c r="ER400" s="41"/>
      <c r="ES400" s="41"/>
      <c r="ET400" s="41"/>
      <c r="EU400" s="41"/>
      <c r="EV400" s="41"/>
      <c r="EW400" s="41"/>
      <c r="EX400" s="41"/>
      <c r="EY400" s="41"/>
      <c r="EZ400" s="41"/>
      <c r="FA400" s="41"/>
      <c r="FB400" s="41"/>
      <c r="FC400" s="41"/>
      <c r="FD400" s="41"/>
      <c r="FE400" s="41"/>
      <c r="FF400" s="41"/>
      <c r="FG400" s="41"/>
      <c r="FH400" s="41"/>
      <c r="FI400" s="41"/>
      <c r="FJ400" s="41"/>
      <c r="FK400" s="41"/>
      <c r="FL400" s="41"/>
      <c r="FM400" s="41"/>
      <c r="FN400" s="41"/>
      <c r="FO400" s="41"/>
      <c r="FP400" s="41"/>
      <c r="FQ400" s="41"/>
      <c r="FR400" s="41"/>
      <c r="FS400" s="41"/>
      <c r="FT400" s="41"/>
      <c r="FU400" s="41"/>
      <c r="FV400" s="41"/>
      <c r="FW400" s="41"/>
      <c r="FX400" s="41"/>
      <c r="FY400" s="41"/>
      <c r="FZ400" s="41"/>
      <c r="GA400" s="41"/>
      <c r="GB400" s="41"/>
      <c r="GC400" s="41"/>
      <c r="GD400" s="41"/>
      <c r="GE400" s="41"/>
      <c r="GF400" s="41"/>
      <c r="GG400" s="41"/>
      <c r="GH400" s="41"/>
      <c r="GI400" s="41"/>
      <c r="GJ400" s="41"/>
      <c r="GK400" s="41"/>
      <c r="GL400" s="41"/>
      <c r="GM400" s="41"/>
      <c r="GN400" s="41"/>
      <c r="GO400" s="41"/>
      <c r="GP400" s="41"/>
      <c r="GQ400" s="41"/>
      <c r="GR400" s="41"/>
      <c r="GS400" s="41"/>
      <c r="GT400" s="41"/>
      <c r="GU400" s="41"/>
      <c r="GV400" s="41"/>
      <c r="GW400" s="41"/>
      <c r="GX400" s="41"/>
      <c r="GY400" s="41"/>
      <c r="GZ400" s="41"/>
      <c r="HA400" s="41"/>
      <c r="HB400" s="41"/>
      <c r="HC400" s="41"/>
      <c r="HD400" s="41"/>
      <c r="HE400" s="41"/>
      <c r="HF400" s="41"/>
      <c r="HG400" s="41"/>
      <c r="HH400" s="41"/>
      <c r="HI400" s="41"/>
      <c r="HJ400" s="41"/>
      <c r="HK400" s="41"/>
      <c r="HL400" s="41"/>
      <c r="HM400" s="41"/>
      <c r="HN400" s="41"/>
      <c r="HO400" s="41"/>
      <c r="HP400" s="41"/>
      <c r="HQ400" s="41"/>
      <c r="HR400" s="41"/>
      <c r="HS400" s="41"/>
      <c r="HT400" s="172"/>
    </row>
    <row r="401" spans="1:228" s="173" customFormat="1">
      <c r="A401" s="190"/>
      <c r="B401" s="191"/>
      <c r="C401" s="191"/>
      <c r="D401" s="192"/>
      <c r="E401" s="193"/>
      <c r="F401" s="193"/>
      <c r="G401" s="192"/>
      <c r="H401" s="7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41"/>
      <c r="BA401" s="41"/>
      <c r="BB401" s="41"/>
      <c r="BC401" s="41"/>
      <c r="BD401" s="41"/>
      <c r="BE401" s="41"/>
      <c r="BF401" s="41"/>
      <c r="BG401" s="41"/>
      <c r="BH401" s="41"/>
      <c r="BI401" s="41"/>
      <c r="BJ401" s="41"/>
      <c r="BK401" s="41"/>
      <c r="BL401" s="41"/>
      <c r="BM401" s="41"/>
      <c r="BN401" s="41"/>
      <c r="BO401" s="41"/>
      <c r="BP401" s="41"/>
      <c r="BQ401" s="41"/>
      <c r="BR401" s="41"/>
      <c r="BS401" s="41"/>
      <c r="BT401" s="41"/>
      <c r="BU401" s="41"/>
      <c r="BV401" s="41"/>
      <c r="BW401" s="41"/>
      <c r="BX401" s="41"/>
      <c r="BY401" s="41"/>
      <c r="BZ401" s="41"/>
      <c r="CA401" s="41"/>
      <c r="CB401" s="41"/>
      <c r="CC401" s="41"/>
      <c r="CD401" s="41"/>
      <c r="CE401" s="41"/>
      <c r="CF401" s="41"/>
      <c r="CG401" s="41"/>
      <c r="CH401" s="41"/>
      <c r="CI401" s="41"/>
      <c r="CJ401" s="41"/>
      <c r="CK401" s="41"/>
      <c r="CL401" s="41"/>
      <c r="CM401" s="41"/>
      <c r="CN401" s="41"/>
      <c r="CO401" s="41"/>
      <c r="CP401" s="41"/>
      <c r="CQ401" s="41"/>
      <c r="CR401" s="41"/>
      <c r="CS401" s="41"/>
      <c r="CT401" s="41"/>
      <c r="CU401" s="41"/>
      <c r="CV401" s="41"/>
      <c r="CW401" s="41"/>
      <c r="CX401" s="41"/>
      <c r="CY401" s="41"/>
      <c r="CZ401" s="41"/>
      <c r="DA401" s="41"/>
      <c r="DB401" s="41"/>
      <c r="DC401" s="41"/>
      <c r="DD401" s="41"/>
      <c r="DE401" s="41"/>
      <c r="DF401" s="41"/>
      <c r="DG401" s="41"/>
      <c r="DH401" s="41"/>
      <c r="DI401" s="41"/>
      <c r="DJ401" s="41"/>
      <c r="DK401" s="41"/>
      <c r="DL401" s="41"/>
      <c r="DM401" s="41"/>
      <c r="DN401" s="41"/>
      <c r="DO401" s="41"/>
      <c r="DP401" s="41"/>
      <c r="DQ401" s="41"/>
      <c r="DR401" s="41"/>
      <c r="DS401" s="41"/>
      <c r="DT401" s="41"/>
      <c r="DU401" s="41"/>
      <c r="DV401" s="41"/>
      <c r="DW401" s="41"/>
      <c r="DX401" s="41"/>
      <c r="DY401" s="41"/>
      <c r="DZ401" s="41"/>
      <c r="EA401" s="41"/>
      <c r="EB401" s="41"/>
      <c r="EC401" s="41"/>
      <c r="ED401" s="41"/>
      <c r="EE401" s="41"/>
      <c r="EF401" s="41"/>
      <c r="EG401" s="41"/>
      <c r="EH401" s="41"/>
      <c r="EI401" s="49"/>
      <c r="EJ401" s="41"/>
      <c r="EK401" s="41"/>
      <c r="EL401" s="41"/>
      <c r="EM401" s="41"/>
      <c r="EN401" s="41"/>
      <c r="EO401" s="41"/>
      <c r="EP401" s="41"/>
      <c r="EQ401" s="41"/>
      <c r="ER401" s="41"/>
      <c r="ES401" s="41"/>
      <c r="ET401" s="41"/>
      <c r="EU401" s="41"/>
      <c r="EV401" s="41"/>
      <c r="EW401" s="41"/>
      <c r="EX401" s="41"/>
      <c r="EY401" s="41"/>
      <c r="EZ401" s="41"/>
      <c r="FA401" s="41"/>
      <c r="FB401" s="41"/>
      <c r="FC401" s="41"/>
      <c r="FD401" s="41"/>
      <c r="FE401" s="41"/>
      <c r="FF401" s="41"/>
      <c r="FG401" s="41"/>
      <c r="FH401" s="41"/>
      <c r="FI401" s="41"/>
      <c r="FJ401" s="41"/>
      <c r="FK401" s="41"/>
      <c r="FL401" s="41"/>
      <c r="FM401" s="41"/>
      <c r="FN401" s="41"/>
      <c r="FO401" s="41"/>
      <c r="FP401" s="41"/>
      <c r="FQ401" s="41"/>
      <c r="FR401" s="41"/>
      <c r="FS401" s="41"/>
      <c r="FT401" s="41"/>
      <c r="FU401" s="41"/>
      <c r="FV401" s="41"/>
      <c r="FW401" s="41"/>
      <c r="FX401" s="41"/>
      <c r="FY401" s="41"/>
      <c r="FZ401" s="41"/>
      <c r="GA401" s="41"/>
      <c r="GB401" s="41"/>
      <c r="GC401" s="41"/>
      <c r="GD401" s="41"/>
      <c r="GE401" s="41"/>
      <c r="GF401" s="41"/>
      <c r="GG401" s="41"/>
      <c r="GH401" s="41"/>
      <c r="GI401" s="41"/>
      <c r="GJ401" s="41"/>
      <c r="GK401" s="41"/>
      <c r="GL401" s="41"/>
      <c r="GM401" s="41"/>
      <c r="GN401" s="41"/>
      <c r="GO401" s="41"/>
      <c r="GP401" s="41"/>
      <c r="GQ401" s="41"/>
      <c r="GR401" s="41"/>
      <c r="GS401" s="41"/>
      <c r="GT401" s="41"/>
      <c r="GU401" s="41"/>
      <c r="GV401" s="41"/>
      <c r="GW401" s="41"/>
      <c r="GX401" s="41"/>
      <c r="GY401" s="41"/>
      <c r="GZ401" s="41"/>
      <c r="HA401" s="41"/>
      <c r="HB401" s="41"/>
      <c r="HC401" s="41"/>
      <c r="HD401" s="41"/>
      <c r="HE401" s="41"/>
      <c r="HF401" s="41"/>
      <c r="HG401" s="41"/>
      <c r="HH401" s="41"/>
      <c r="HI401" s="41"/>
      <c r="HJ401" s="41"/>
      <c r="HK401" s="41"/>
      <c r="HL401" s="41"/>
      <c r="HM401" s="41"/>
      <c r="HN401" s="41"/>
      <c r="HO401" s="41"/>
      <c r="HP401" s="41"/>
      <c r="HQ401" s="41"/>
      <c r="HR401" s="41"/>
      <c r="HS401" s="41"/>
      <c r="HT401" s="172"/>
    </row>
    <row r="402" spans="1:228" s="173" customFormat="1">
      <c r="A402" s="190"/>
      <c r="B402" s="191"/>
      <c r="C402" s="191"/>
      <c r="D402" s="192"/>
      <c r="E402" s="193"/>
      <c r="F402" s="193"/>
      <c r="G402" s="192"/>
      <c r="H402" s="7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41"/>
      <c r="BA402" s="41"/>
      <c r="BB402" s="41"/>
      <c r="BC402" s="41"/>
      <c r="BD402" s="41"/>
      <c r="BE402" s="41"/>
      <c r="BF402" s="41"/>
      <c r="BG402" s="41"/>
      <c r="BH402" s="41"/>
      <c r="BI402" s="41"/>
      <c r="BJ402" s="41"/>
      <c r="BK402" s="41"/>
      <c r="BL402" s="41"/>
      <c r="BM402" s="41"/>
      <c r="BN402" s="41"/>
      <c r="BO402" s="41"/>
      <c r="BP402" s="41"/>
      <c r="BQ402" s="41"/>
      <c r="BR402" s="41"/>
      <c r="BS402" s="41"/>
      <c r="BT402" s="41"/>
      <c r="BU402" s="41"/>
      <c r="BV402" s="41"/>
      <c r="BW402" s="41"/>
      <c r="BX402" s="41"/>
      <c r="BY402" s="41"/>
      <c r="BZ402" s="41"/>
      <c r="CA402" s="41"/>
      <c r="CB402" s="41"/>
      <c r="CC402" s="41"/>
      <c r="CD402" s="41"/>
      <c r="CE402" s="41"/>
      <c r="CF402" s="41"/>
      <c r="CG402" s="41"/>
      <c r="CH402" s="41"/>
      <c r="CI402" s="41"/>
      <c r="CJ402" s="41"/>
      <c r="CK402" s="41"/>
      <c r="CL402" s="41"/>
      <c r="CM402" s="41"/>
      <c r="CN402" s="41"/>
      <c r="CO402" s="41"/>
      <c r="CP402" s="41"/>
      <c r="CQ402" s="41"/>
      <c r="CR402" s="41"/>
      <c r="CS402" s="41"/>
      <c r="CT402" s="41"/>
      <c r="CU402" s="41"/>
      <c r="CV402" s="41"/>
      <c r="CW402" s="41"/>
      <c r="CX402" s="41"/>
      <c r="CY402" s="41"/>
      <c r="CZ402" s="41"/>
      <c r="DA402" s="41"/>
      <c r="DB402" s="41"/>
      <c r="DC402" s="41"/>
      <c r="DD402" s="41"/>
      <c r="DE402" s="41"/>
      <c r="DF402" s="41"/>
      <c r="DG402" s="41"/>
      <c r="DH402" s="41"/>
      <c r="DI402" s="41"/>
      <c r="DJ402" s="41"/>
      <c r="DK402" s="41"/>
      <c r="DL402" s="41"/>
      <c r="DM402" s="41"/>
      <c r="DN402" s="41"/>
      <c r="DO402" s="41"/>
      <c r="DP402" s="41"/>
      <c r="DQ402" s="41"/>
      <c r="DR402" s="41"/>
      <c r="DS402" s="41"/>
      <c r="DT402" s="41"/>
      <c r="DU402" s="41"/>
      <c r="DV402" s="41"/>
      <c r="DW402" s="41"/>
      <c r="DX402" s="41"/>
      <c r="DY402" s="41"/>
      <c r="DZ402" s="41"/>
      <c r="EA402" s="41"/>
      <c r="EB402" s="41"/>
      <c r="EC402" s="41"/>
      <c r="ED402" s="41"/>
      <c r="EE402" s="41"/>
      <c r="EF402" s="41"/>
      <c r="EG402" s="41"/>
      <c r="EH402" s="41"/>
      <c r="EI402" s="49"/>
      <c r="EJ402" s="41"/>
      <c r="EK402" s="41"/>
      <c r="EL402" s="41"/>
      <c r="EM402" s="41"/>
      <c r="EN402" s="41"/>
      <c r="EO402" s="41"/>
      <c r="EP402" s="41"/>
      <c r="EQ402" s="41"/>
      <c r="ER402" s="41"/>
      <c r="ES402" s="41"/>
      <c r="ET402" s="41"/>
      <c r="EU402" s="41"/>
      <c r="EV402" s="41"/>
      <c r="EW402" s="41"/>
      <c r="EX402" s="41"/>
      <c r="EY402" s="41"/>
      <c r="EZ402" s="41"/>
      <c r="FA402" s="41"/>
      <c r="FB402" s="41"/>
      <c r="FC402" s="41"/>
      <c r="FD402" s="41"/>
      <c r="FE402" s="41"/>
      <c r="FF402" s="41"/>
      <c r="FG402" s="41"/>
      <c r="FH402" s="41"/>
      <c r="FI402" s="41"/>
      <c r="FJ402" s="41"/>
      <c r="FK402" s="41"/>
      <c r="FL402" s="41"/>
      <c r="FM402" s="41"/>
      <c r="FN402" s="41"/>
      <c r="FO402" s="41"/>
      <c r="FP402" s="41"/>
      <c r="FQ402" s="41"/>
      <c r="FR402" s="41"/>
      <c r="FS402" s="41"/>
      <c r="FT402" s="41"/>
      <c r="FU402" s="41"/>
      <c r="FV402" s="41"/>
      <c r="FW402" s="41"/>
      <c r="FX402" s="41"/>
      <c r="FY402" s="41"/>
      <c r="FZ402" s="41"/>
      <c r="GA402" s="41"/>
      <c r="GB402" s="41"/>
      <c r="GC402" s="41"/>
      <c r="GD402" s="41"/>
      <c r="GE402" s="41"/>
      <c r="GF402" s="41"/>
      <c r="GG402" s="41"/>
      <c r="GH402" s="41"/>
      <c r="GI402" s="41"/>
      <c r="GJ402" s="41"/>
      <c r="GK402" s="41"/>
      <c r="GL402" s="41"/>
      <c r="GM402" s="41"/>
      <c r="GN402" s="41"/>
      <c r="GO402" s="41"/>
      <c r="GP402" s="41"/>
      <c r="GQ402" s="41"/>
      <c r="GR402" s="41"/>
      <c r="GS402" s="41"/>
      <c r="GT402" s="41"/>
      <c r="GU402" s="41"/>
      <c r="GV402" s="41"/>
      <c r="GW402" s="41"/>
      <c r="GX402" s="41"/>
      <c r="GY402" s="41"/>
      <c r="GZ402" s="41"/>
      <c r="HA402" s="41"/>
      <c r="HB402" s="41"/>
      <c r="HC402" s="41"/>
      <c r="HD402" s="41"/>
      <c r="HE402" s="41"/>
      <c r="HF402" s="41"/>
      <c r="HG402" s="41"/>
      <c r="HH402" s="41"/>
      <c r="HI402" s="41"/>
      <c r="HJ402" s="41"/>
      <c r="HK402" s="41"/>
      <c r="HL402" s="41"/>
      <c r="HM402" s="41"/>
      <c r="HN402" s="41"/>
      <c r="HO402" s="41"/>
      <c r="HP402" s="41"/>
      <c r="HQ402" s="41"/>
      <c r="HR402" s="41"/>
      <c r="HS402" s="41"/>
      <c r="HT402" s="172"/>
    </row>
    <row r="403" spans="1:228" s="173" customFormat="1">
      <c r="A403" s="190"/>
      <c r="B403" s="191"/>
      <c r="C403" s="191"/>
      <c r="D403" s="192"/>
      <c r="E403" s="193"/>
      <c r="F403" s="193"/>
      <c r="G403" s="192"/>
      <c r="H403" s="7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41"/>
      <c r="BA403" s="41"/>
      <c r="BB403" s="41"/>
      <c r="BC403" s="41"/>
      <c r="BD403" s="41"/>
      <c r="BE403" s="41"/>
      <c r="BF403" s="41"/>
      <c r="BG403" s="41"/>
      <c r="BH403" s="41"/>
      <c r="BI403" s="41"/>
      <c r="BJ403" s="41"/>
      <c r="BK403" s="41"/>
      <c r="BL403" s="41"/>
      <c r="BM403" s="41"/>
      <c r="BN403" s="41"/>
      <c r="BO403" s="41"/>
      <c r="BP403" s="41"/>
      <c r="BQ403" s="41"/>
      <c r="BR403" s="41"/>
      <c r="BS403" s="41"/>
      <c r="BT403" s="41"/>
      <c r="BU403" s="41"/>
      <c r="BV403" s="41"/>
      <c r="BW403" s="41"/>
      <c r="BX403" s="41"/>
      <c r="BY403" s="41"/>
      <c r="BZ403" s="41"/>
      <c r="CA403" s="41"/>
      <c r="CB403" s="41"/>
      <c r="CC403" s="41"/>
      <c r="CD403" s="41"/>
      <c r="CE403" s="41"/>
      <c r="CF403" s="41"/>
      <c r="CG403" s="41"/>
      <c r="CH403" s="41"/>
      <c r="CI403" s="41"/>
      <c r="CJ403" s="41"/>
      <c r="CK403" s="41"/>
      <c r="CL403" s="41"/>
      <c r="CM403" s="41"/>
      <c r="CN403" s="41"/>
      <c r="CO403" s="41"/>
      <c r="CP403" s="41"/>
      <c r="CQ403" s="41"/>
      <c r="CR403" s="41"/>
      <c r="CS403" s="41"/>
      <c r="CT403" s="41"/>
      <c r="CU403" s="41"/>
      <c r="CV403" s="41"/>
      <c r="CW403" s="41"/>
      <c r="CX403" s="41"/>
      <c r="CY403" s="41"/>
      <c r="CZ403" s="41"/>
      <c r="DA403" s="41"/>
      <c r="DB403" s="41"/>
      <c r="DC403" s="41"/>
      <c r="DD403" s="41"/>
      <c r="DE403" s="41"/>
      <c r="DF403" s="41"/>
      <c r="DG403" s="41"/>
      <c r="DH403" s="41"/>
      <c r="DI403" s="41"/>
      <c r="DJ403" s="41"/>
      <c r="DK403" s="41"/>
      <c r="DL403" s="41"/>
      <c r="DM403" s="41"/>
      <c r="DN403" s="41"/>
      <c r="DO403" s="41"/>
      <c r="DP403" s="41"/>
      <c r="DQ403" s="41"/>
      <c r="DR403" s="41"/>
      <c r="DS403" s="41"/>
      <c r="DT403" s="41"/>
      <c r="DU403" s="41"/>
      <c r="DV403" s="41"/>
      <c r="DW403" s="41"/>
      <c r="DX403" s="41"/>
      <c r="DY403" s="41"/>
      <c r="DZ403" s="41"/>
      <c r="EA403" s="41"/>
      <c r="EB403" s="41"/>
      <c r="EC403" s="41"/>
      <c r="ED403" s="41"/>
      <c r="EE403" s="41"/>
      <c r="EF403" s="41"/>
      <c r="EG403" s="41"/>
      <c r="EH403" s="41"/>
      <c r="EI403" s="49"/>
      <c r="EJ403" s="41"/>
      <c r="EK403" s="41"/>
      <c r="EL403" s="41"/>
      <c r="EM403" s="41"/>
      <c r="EN403" s="41"/>
      <c r="EO403" s="41"/>
      <c r="EP403" s="41"/>
      <c r="EQ403" s="41"/>
      <c r="ER403" s="41"/>
      <c r="ES403" s="41"/>
      <c r="ET403" s="41"/>
      <c r="EU403" s="41"/>
      <c r="EV403" s="41"/>
      <c r="EW403" s="41"/>
      <c r="EX403" s="41"/>
      <c r="EY403" s="41"/>
      <c r="EZ403" s="41"/>
      <c r="FA403" s="41"/>
      <c r="FB403" s="41"/>
      <c r="FC403" s="41"/>
      <c r="FD403" s="41"/>
      <c r="FE403" s="41"/>
      <c r="FF403" s="41"/>
      <c r="FG403" s="41"/>
      <c r="FH403" s="41"/>
      <c r="FI403" s="41"/>
      <c r="FJ403" s="41"/>
      <c r="FK403" s="41"/>
      <c r="FL403" s="41"/>
      <c r="FM403" s="41"/>
      <c r="FN403" s="41"/>
      <c r="FO403" s="41"/>
      <c r="FP403" s="41"/>
      <c r="FQ403" s="41"/>
      <c r="FR403" s="41"/>
      <c r="FS403" s="41"/>
      <c r="FT403" s="41"/>
      <c r="FU403" s="41"/>
      <c r="FV403" s="41"/>
      <c r="FW403" s="41"/>
      <c r="FX403" s="41"/>
      <c r="FY403" s="41"/>
      <c r="FZ403" s="41"/>
      <c r="GA403" s="41"/>
      <c r="GB403" s="41"/>
      <c r="GC403" s="41"/>
      <c r="GD403" s="41"/>
      <c r="GE403" s="41"/>
      <c r="GF403" s="41"/>
      <c r="GG403" s="41"/>
      <c r="GH403" s="41"/>
      <c r="GI403" s="41"/>
      <c r="GJ403" s="41"/>
      <c r="GK403" s="41"/>
      <c r="GL403" s="41"/>
      <c r="GM403" s="41"/>
      <c r="GN403" s="41"/>
      <c r="GO403" s="41"/>
      <c r="GP403" s="41"/>
      <c r="GQ403" s="41"/>
      <c r="GR403" s="41"/>
      <c r="GS403" s="41"/>
      <c r="GT403" s="41"/>
      <c r="GU403" s="41"/>
      <c r="GV403" s="41"/>
      <c r="GW403" s="41"/>
      <c r="GX403" s="41"/>
      <c r="GY403" s="41"/>
      <c r="GZ403" s="41"/>
      <c r="HA403" s="41"/>
      <c r="HB403" s="41"/>
      <c r="HC403" s="41"/>
      <c r="HD403" s="41"/>
      <c r="HE403" s="41"/>
      <c r="HF403" s="41"/>
      <c r="HG403" s="41"/>
      <c r="HH403" s="41"/>
      <c r="HI403" s="41"/>
      <c r="HJ403" s="41"/>
      <c r="HK403" s="41"/>
      <c r="HL403" s="41"/>
      <c r="HM403" s="41"/>
      <c r="HN403" s="41"/>
      <c r="HO403" s="41"/>
      <c r="HP403" s="41"/>
      <c r="HQ403" s="41"/>
      <c r="HR403" s="41"/>
      <c r="HS403" s="41"/>
      <c r="HT403" s="172"/>
    </row>
    <row r="404" spans="1:228" s="173" customFormat="1">
      <c r="A404" s="190"/>
      <c r="B404" s="191"/>
      <c r="C404" s="191"/>
      <c r="D404" s="192"/>
      <c r="E404" s="193"/>
      <c r="F404" s="193"/>
      <c r="G404" s="192"/>
      <c r="H404" s="7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41"/>
      <c r="BA404" s="41"/>
      <c r="BB404" s="41"/>
      <c r="BC404" s="41"/>
      <c r="BD404" s="41"/>
      <c r="BE404" s="41"/>
      <c r="BF404" s="41"/>
      <c r="BG404" s="41"/>
      <c r="BH404" s="41"/>
      <c r="BI404" s="41"/>
      <c r="BJ404" s="41"/>
      <c r="BK404" s="41"/>
      <c r="BL404" s="41"/>
      <c r="BM404" s="41"/>
      <c r="BN404" s="41"/>
      <c r="BO404" s="41"/>
      <c r="BP404" s="41"/>
      <c r="BQ404" s="41"/>
      <c r="BR404" s="41"/>
      <c r="BS404" s="41"/>
      <c r="BT404" s="41"/>
      <c r="BU404" s="41"/>
      <c r="BV404" s="41"/>
      <c r="BW404" s="41"/>
      <c r="BX404" s="41"/>
      <c r="BY404" s="41"/>
      <c r="BZ404" s="41"/>
      <c r="CA404" s="41"/>
      <c r="CB404" s="41"/>
      <c r="CC404" s="41"/>
      <c r="CD404" s="41"/>
      <c r="CE404" s="41"/>
      <c r="CF404" s="41"/>
      <c r="CG404" s="41"/>
      <c r="CH404" s="41"/>
      <c r="CI404" s="41"/>
      <c r="CJ404" s="41"/>
      <c r="CK404" s="41"/>
      <c r="CL404" s="41"/>
      <c r="CM404" s="41"/>
      <c r="CN404" s="41"/>
      <c r="CO404" s="41"/>
      <c r="CP404" s="41"/>
      <c r="CQ404" s="41"/>
      <c r="CR404" s="41"/>
      <c r="CS404" s="41"/>
      <c r="CT404" s="41"/>
      <c r="CU404" s="41"/>
      <c r="CV404" s="41"/>
      <c r="CW404" s="41"/>
      <c r="CX404" s="41"/>
      <c r="CY404" s="41"/>
      <c r="CZ404" s="41"/>
      <c r="DA404" s="41"/>
      <c r="DB404" s="41"/>
      <c r="DC404" s="41"/>
      <c r="DD404" s="41"/>
      <c r="DE404" s="41"/>
      <c r="DF404" s="41"/>
      <c r="DG404" s="41"/>
      <c r="DH404" s="41"/>
      <c r="DI404" s="41"/>
      <c r="DJ404" s="41"/>
      <c r="DK404" s="41"/>
      <c r="DL404" s="41"/>
      <c r="DM404" s="41"/>
      <c r="DN404" s="41"/>
      <c r="DO404" s="41"/>
      <c r="DP404" s="41"/>
      <c r="DQ404" s="41"/>
      <c r="DR404" s="41"/>
      <c r="DS404" s="41"/>
      <c r="DT404" s="41"/>
      <c r="DU404" s="41"/>
      <c r="DV404" s="41"/>
      <c r="DW404" s="41"/>
      <c r="DX404" s="41"/>
      <c r="DY404" s="41"/>
      <c r="DZ404" s="41"/>
      <c r="EA404" s="41"/>
      <c r="EB404" s="41"/>
      <c r="EC404" s="41"/>
      <c r="ED404" s="41"/>
      <c r="EE404" s="41"/>
      <c r="EF404" s="41"/>
      <c r="EG404" s="41"/>
      <c r="EH404" s="41"/>
      <c r="EI404" s="49"/>
      <c r="EJ404" s="41"/>
      <c r="EK404" s="41"/>
      <c r="EL404" s="41"/>
      <c r="EM404" s="41"/>
      <c r="EN404" s="41"/>
      <c r="EO404" s="41"/>
      <c r="EP404" s="41"/>
      <c r="EQ404" s="41"/>
      <c r="ER404" s="41"/>
      <c r="ES404" s="41"/>
      <c r="ET404" s="41"/>
      <c r="EU404" s="41"/>
      <c r="EV404" s="41"/>
      <c r="EW404" s="41"/>
      <c r="EX404" s="41"/>
      <c r="EY404" s="41"/>
      <c r="EZ404" s="41"/>
      <c r="FA404" s="41"/>
      <c r="FB404" s="41"/>
      <c r="FC404" s="41"/>
      <c r="FD404" s="41"/>
      <c r="FE404" s="41"/>
      <c r="FF404" s="41"/>
      <c r="FG404" s="41"/>
      <c r="FH404" s="41"/>
      <c r="FI404" s="41"/>
      <c r="FJ404" s="41"/>
      <c r="FK404" s="41"/>
      <c r="FL404" s="41"/>
      <c r="FM404" s="41"/>
      <c r="FN404" s="41"/>
      <c r="FO404" s="41"/>
      <c r="FP404" s="41"/>
      <c r="FQ404" s="41"/>
      <c r="FR404" s="41"/>
      <c r="FS404" s="41"/>
      <c r="FT404" s="41"/>
      <c r="FU404" s="41"/>
      <c r="FV404" s="41"/>
      <c r="FW404" s="41"/>
      <c r="FX404" s="41"/>
      <c r="FY404" s="41"/>
      <c r="FZ404" s="41"/>
      <c r="GA404" s="41"/>
      <c r="GB404" s="41"/>
      <c r="GC404" s="41"/>
      <c r="GD404" s="41"/>
      <c r="GE404" s="41"/>
      <c r="GF404" s="41"/>
      <c r="GG404" s="41"/>
      <c r="GH404" s="41"/>
      <c r="GI404" s="41"/>
      <c r="GJ404" s="41"/>
      <c r="GK404" s="41"/>
      <c r="GL404" s="41"/>
      <c r="GM404" s="41"/>
      <c r="GN404" s="41"/>
      <c r="GO404" s="41"/>
      <c r="GP404" s="41"/>
      <c r="GQ404" s="41"/>
      <c r="GR404" s="41"/>
      <c r="GS404" s="41"/>
      <c r="GT404" s="41"/>
      <c r="GU404" s="41"/>
      <c r="GV404" s="41"/>
      <c r="GW404" s="41"/>
      <c r="GX404" s="41"/>
      <c r="GY404" s="41"/>
      <c r="GZ404" s="41"/>
      <c r="HA404" s="41"/>
      <c r="HB404" s="41"/>
      <c r="HC404" s="41"/>
      <c r="HD404" s="41"/>
      <c r="HE404" s="41"/>
      <c r="HF404" s="41"/>
      <c r="HG404" s="41"/>
      <c r="HH404" s="41"/>
      <c r="HI404" s="41"/>
      <c r="HJ404" s="41"/>
      <c r="HK404" s="41"/>
      <c r="HL404" s="41"/>
      <c r="HM404" s="41"/>
      <c r="HN404" s="41"/>
      <c r="HO404" s="41"/>
      <c r="HP404" s="41"/>
      <c r="HQ404" s="41"/>
      <c r="HR404" s="41"/>
      <c r="HS404" s="41"/>
      <c r="HT404" s="172"/>
    </row>
    <row r="405" spans="1:228" s="173" customFormat="1">
      <c r="A405" s="190"/>
      <c r="B405" s="191"/>
      <c r="C405" s="191"/>
      <c r="D405" s="192"/>
      <c r="E405" s="193"/>
      <c r="F405" s="193"/>
      <c r="G405" s="192"/>
      <c r="H405" s="7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41"/>
      <c r="BA405" s="41"/>
      <c r="BB405" s="41"/>
      <c r="BC405" s="41"/>
      <c r="BD405" s="41"/>
      <c r="BE405" s="41"/>
      <c r="BF405" s="41"/>
      <c r="BG405" s="41"/>
      <c r="BH405" s="41"/>
      <c r="BI405" s="41"/>
      <c r="BJ405" s="41"/>
      <c r="BK405" s="41"/>
      <c r="BL405" s="41"/>
      <c r="BM405" s="41"/>
      <c r="BN405" s="41"/>
      <c r="BO405" s="41"/>
      <c r="BP405" s="41"/>
      <c r="BQ405" s="41"/>
      <c r="BR405" s="41"/>
      <c r="BS405" s="41"/>
      <c r="BT405" s="41"/>
      <c r="BU405" s="41"/>
      <c r="BV405" s="41"/>
      <c r="BW405" s="41"/>
      <c r="BX405" s="41"/>
      <c r="BY405" s="41"/>
      <c r="BZ405" s="41"/>
      <c r="CA405" s="41"/>
      <c r="CB405" s="41"/>
      <c r="CC405" s="41"/>
      <c r="CD405" s="41"/>
      <c r="CE405" s="41"/>
      <c r="CF405" s="41"/>
      <c r="CG405" s="41"/>
      <c r="CH405" s="41"/>
      <c r="CI405" s="41"/>
      <c r="CJ405" s="41"/>
      <c r="CK405" s="41"/>
      <c r="CL405" s="41"/>
      <c r="CM405" s="41"/>
      <c r="CN405" s="41"/>
      <c r="CO405" s="41"/>
      <c r="CP405" s="41"/>
      <c r="CQ405" s="41"/>
      <c r="CR405" s="41"/>
      <c r="CS405" s="41"/>
      <c r="CT405" s="41"/>
      <c r="CU405" s="41"/>
      <c r="CV405" s="41"/>
      <c r="CW405" s="41"/>
      <c r="CX405" s="41"/>
      <c r="CY405" s="41"/>
      <c r="CZ405" s="41"/>
      <c r="DA405" s="41"/>
      <c r="DB405" s="41"/>
      <c r="DC405" s="41"/>
      <c r="DD405" s="41"/>
      <c r="DE405" s="41"/>
      <c r="DF405" s="41"/>
      <c r="DG405" s="41"/>
      <c r="DH405" s="41"/>
      <c r="DI405" s="41"/>
      <c r="DJ405" s="41"/>
      <c r="DK405" s="41"/>
      <c r="DL405" s="41"/>
      <c r="DM405" s="41"/>
      <c r="DN405" s="41"/>
      <c r="DO405" s="41"/>
      <c r="DP405" s="41"/>
      <c r="DQ405" s="41"/>
      <c r="DR405" s="41"/>
      <c r="DS405" s="41"/>
      <c r="DT405" s="41"/>
      <c r="DU405" s="41"/>
      <c r="DV405" s="41"/>
      <c r="DW405" s="41"/>
      <c r="DX405" s="41"/>
      <c r="DY405" s="41"/>
      <c r="DZ405" s="41"/>
      <c r="EA405" s="41"/>
      <c r="EB405" s="41"/>
      <c r="EC405" s="41"/>
      <c r="ED405" s="41"/>
      <c r="EE405" s="41"/>
      <c r="EF405" s="41"/>
      <c r="EG405" s="41"/>
      <c r="EH405" s="41"/>
      <c r="EI405" s="49"/>
      <c r="EJ405" s="41"/>
      <c r="EK405" s="41"/>
      <c r="EL405" s="41"/>
      <c r="EM405" s="41"/>
      <c r="EN405" s="41"/>
      <c r="EO405" s="41"/>
      <c r="EP405" s="41"/>
      <c r="EQ405" s="41"/>
      <c r="ER405" s="41"/>
      <c r="ES405" s="41"/>
      <c r="ET405" s="41"/>
      <c r="EU405" s="41"/>
      <c r="EV405" s="41"/>
      <c r="EW405" s="41"/>
      <c r="EX405" s="41"/>
      <c r="EY405" s="41"/>
      <c r="EZ405" s="41"/>
      <c r="FA405" s="41"/>
      <c r="FB405" s="41"/>
      <c r="FC405" s="41"/>
      <c r="FD405" s="41"/>
      <c r="FE405" s="41"/>
      <c r="FF405" s="41"/>
      <c r="FG405" s="41"/>
      <c r="FH405" s="41"/>
      <c r="FI405" s="41"/>
      <c r="FJ405" s="41"/>
      <c r="FK405" s="41"/>
      <c r="FL405" s="41"/>
      <c r="FM405" s="41"/>
      <c r="FN405" s="41"/>
      <c r="FO405" s="41"/>
      <c r="FP405" s="41"/>
      <c r="FQ405" s="41"/>
      <c r="FR405" s="41"/>
      <c r="FS405" s="41"/>
      <c r="FT405" s="41"/>
      <c r="FU405" s="41"/>
      <c r="FV405" s="41"/>
      <c r="FW405" s="41"/>
      <c r="FX405" s="41"/>
      <c r="FY405" s="41"/>
      <c r="FZ405" s="41"/>
      <c r="GA405" s="41"/>
      <c r="GB405" s="41"/>
      <c r="GC405" s="41"/>
      <c r="GD405" s="41"/>
      <c r="GE405" s="41"/>
      <c r="GF405" s="41"/>
      <c r="GG405" s="41"/>
      <c r="GH405" s="41"/>
      <c r="GI405" s="41"/>
      <c r="GJ405" s="41"/>
      <c r="GK405" s="41"/>
      <c r="GL405" s="41"/>
      <c r="GM405" s="41"/>
      <c r="GN405" s="41"/>
      <c r="GO405" s="41"/>
      <c r="GP405" s="41"/>
      <c r="GQ405" s="41"/>
      <c r="GR405" s="41"/>
      <c r="GS405" s="41"/>
      <c r="GT405" s="41"/>
      <c r="GU405" s="41"/>
      <c r="GV405" s="41"/>
      <c r="GW405" s="41"/>
      <c r="GX405" s="41"/>
      <c r="GY405" s="41"/>
      <c r="GZ405" s="41"/>
      <c r="HA405" s="41"/>
      <c r="HB405" s="41"/>
      <c r="HC405" s="41"/>
      <c r="HD405" s="41"/>
      <c r="HE405" s="41"/>
      <c r="HF405" s="41"/>
      <c r="HG405" s="41"/>
      <c r="HH405" s="41"/>
      <c r="HI405" s="41"/>
      <c r="HJ405" s="41"/>
      <c r="HK405" s="41"/>
      <c r="HL405" s="41"/>
      <c r="HM405" s="41"/>
      <c r="HN405" s="41"/>
      <c r="HO405" s="41"/>
      <c r="HP405" s="41"/>
      <c r="HQ405" s="41"/>
      <c r="HR405" s="41"/>
      <c r="HS405" s="41"/>
      <c r="HT405" s="172"/>
    </row>
    <row r="406" spans="1:228" s="173" customFormat="1">
      <c r="A406" s="190"/>
      <c r="B406" s="191"/>
      <c r="C406" s="191"/>
      <c r="D406" s="192"/>
      <c r="E406" s="193"/>
      <c r="F406" s="193"/>
      <c r="G406" s="192"/>
      <c r="H406" s="7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41"/>
      <c r="BA406" s="41"/>
      <c r="BB406" s="41"/>
      <c r="BC406" s="41"/>
      <c r="BD406" s="41"/>
      <c r="BE406" s="41"/>
      <c r="BF406" s="41"/>
      <c r="BG406" s="41"/>
      <c r="BH406" s="41"/>
      <c r="BI406" s="41"/>
      <c r="BJ406" s="41"/>
      <c r="BK406" s="41"/>
      <c r="BL406" s="41"/>
      <c r="BM406" s="41"/>
      <c r="BN406" s="41"/>
      <c r="BO406" s="41"/>
      <c r="BP406" s="41"/>
      <c r="BQ406" s="41"/>
      <c r="BR406" s="41"/>
      <c r="BS406" s="41"/>
      <c r="BT406" s="41"/>
      <c r="BU406" s="41"/>
      <c r="BV406" s="41"/>
      <c r="BW406" s="41"/>
      <c r="BX406" s="41"/>
      <c r="BY406" s="41"/>
      <c r="BZ406" s="41"/>
      <c r="CA406" s="41"/>
      <c r="CB406" s="41"/>
      <c r="CC406" s="41"/>
      <c r="CD406" s="41"/>
      <c r="CE406" s="41"/>
      <c r="CF406" s="41"/>
      <c r="CG406" s="41"/>
      <c r="CH406" s="41"/>
      <c r="CI406" s="41"/>
      <c r="CJ406" s="41"/>
      <c r="CK406" s="41"/>
      <c r="CL406" s="41"/>
      <c r="CM406" s="41"/>
      <c r="CN406" s="41"/>
      <c r="CO406" s="41"/>
      <c r="CP406" s="41"/>
      <c r="CQ406" s="41"/>
      <c r="CR406" s="41"/>
      <c r="CS406" s="41"/>
      <c r="CT406" s="41"/>
      <c r="CU406" s="41"/>
      <c r="CV406" s="41"/>
      <c r="CW406" s="41"/>
      <c r="CX406" s="41"/>
      <c r="CY406" s="41"/>
      <c r="CZ406" s="41"/>
      <c r="DA406" s="41"/>
      <c r="DB406" s="41"/>
      <c r="DC406" s="41"/>
      <c r="DD406" s="41"/>
      <c r="DE406" s="41"/>
      <c r="DF406" s="41"/>
      <c r="DG406" s="41"/>
      <c r="DH406" s="41"/>
      <c r="DI406" s="41"/>
      <c r="DJ406" s="41"/>
      <c r="DK406" s="41"/>
      <c r="DL406" s="41"/>
      <c r="DM406" s="41"/>
      <c r="DN406" s="41"/>
      <c r="DO406" s="41"/>
      <c r="DP406" s="41"/>
      <c r="DQ406" s="41"/>
      <c r="DR406" s="41"/>
      <c r="DS406" s="41"/>
      <c r="DT406" s="41"/>
      <c r="DU406" s="41"/>
      <c r="DV406" s="41"/>
      <c r="DW406" s="41"/>
      <c r="DX406" s="41"/>
      <c r="DY406" s="41"/>
      <c r="DZ406" s="41"/>
      <c r="EA406" s="41"/>
      <c r="EB406" s="41"/>
      <c r="EC406" s="41"/>
      <c r="ED406" s="41"/>
      <c r="EE406" s="41"/>
      <c r="EF406" s="41"/>
      <c r="EG406" s="41"/>
      <c r="EH406" s="41"/>
      <c r="EI406" s="49"/>
      <c r="EJ406" s="41"/>
      <c r="EK406" s="41"/>
      <c r="EL406" s="41"/>
      <c r="EM406" s="41"/>
      <c r="EN406" s="41"/>
      <c r="EO406" s="41"/>
      <c r="EP406" s="41"/>
      <c r="EQ406" s="41"/>
      <c r="ER406" s="41"/>
      <c r="ES406" s="41"/>
      <c r="ET406" s="41"/>
      <c r="EU406" s="41"/>
      <c r="EV406" s="41"/>
      <c r="EW406" s="41"/>
      <c r="EX406" s="41"/>
      <c r="EY406" s="41"/>
      <c r="EZ406" s="41"/>
      <c r="FA406" s="41"/>
      <c r="FB406" s="41"/>
      <c r="FC406" s="41"/>
      <c r="FD406" s="41"/>
      <c r="FE406" s="41"/>
      <c r="FF406" s="41"/>
      <c r="FG406" s="41"/>
      <c r="FH406" s="41"/>
      <c r="FI406" s="41"/>
      <c r="FJ406" s="41"/>
      <c r="FK406" s="41"/>
      <c r="FL406" s="41"/>
      <c r="FM406" s="41"/>
      <c r="FN406" s="41"/>
      <c r="FO406" s="41"/>
      <c r="FP406" s="41"/>
      <c r="FQ406" s="41"/>
      <c r="FR406" s="41"/>
      <c r="FS406" s="41"/>
      <c r="FT406" s="41"/>
      <c r="FU406" s="41"/>
      <c r="FV406" s="41"/>
      <c r="FW406" s="41"/>
      <c r="FX406" s="41"/>
      <c r="FY406" s="41"/>
      <c r="FZ406" s="41"/>
      <c r="GA406" s="41"/>
      <c r="GB406" s="41"/>
      <c r="GC406" s="41"/>
      <c r="GD406" s="41"/>
      <c r="GE406" s="41"/>
      <c r="GF406" s="41"/>
      <c r="GG406" s="41"/>
      <c r="GH406" s="41"/>
      <c r="GI406" s="41"/>
      <c r="GJ406" s="41"/>
      <c r="GK406" s="41"/>
      <c r="GL406" s="41"/>
      <c r="GM406" s="41"/>
      <c r="GN406" s="41"/>
      <c r="GO406" s="41"/>
      <c r="GP406" s="41"/>
      <c r="GQ406" s="41"/>
      <c r="GR406" s="41"/>
      <c r="GS406" s="41"/>
      <c r="GT406" s="41"/>
      <c r="GU406" s="41"/>
      <c r="GV406" s="41"/>
      <c r="GW406" s="41"/>
      <c r="GX406" s="41"/>
      <c r="GY406" s="41"/>
      <c r="GZ406" s="41"/>
      <c r="HA406" s="41"/>
      <c r="HB406" s="41"/>
      <c r="HC406" s="41"/>
      <c r="HD406" s="41"/>
      <c r="HE406" s="41"/>
      <c r="HF406" s="41"/>
      <c r="HG406" s="41"/>
      <c r="HH406" s="41"/>
      <c r="HI406" s="41"/>
      <c r="HJ406" s="41"/>
      <c r="HK406" s="41"/>
      <c r="HL406" s="41"/>
      <c r="HM406" s="41"/>
      <c r="HN406" s="41"/>
      <c r="HO406" s="41"/>
      <c r="HP406" s="41"/>
      <c r="HQ406" s="41"/>
      <c r="HR406" s="41"/>
      <c r="HS406" s="41"/>
      <c r="HT406" s="172"/>
    </row>
    <row r="407" spans="1:228" s="173" customFormat="1">
      <c r="A407" s="190"/>
      <c r="B407" s="191"/>
      <c r="C407" s="191"/>
      <c r="D407" s="192"/>
      <c r="E407" s="193"/>
      <c r="F407" s="193"/>
      <c r="G407" s="192"/>
      <c r="H407" s="7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41"/>
      <c r="BA407" s="41"/>
      <c r="BB407" s="41"/>
      <c r="BC407" s="41"/>
      <c r="BD407" s="41"/>
      <c r="BE407" s="41"/>
      <c r="BF407" s="41"/>
      <c r="BG407" s="41"/>
      <c r="BH407" s="41"/>
      <c r="BI407" s="41"/>
      <c r="BJ407" s="41"/>
      <c r="BK407" s="41"/>
      <c r="BL407" s="41"/>
      <c r="BM407" s="41"/>
      <c r="BN407" s="41"/>
      <c r="BO407" s="41"/>
      <c r="BP407" s="41"/>
      <c r="BQ407" s="41"/>
      <c r="BR407" s="41"/>
      <c r="BS407" s="41"/>
      <c r="BT407" s="41"/>
      <c r="BU407" s="41"/>
      <c r="BV407" s="41"/>
      <c r="BW407" s="41"/>
      <c r="BX407" s="41"/>
      <c r="BY407" s="41"/>
      <c r="BZ407" s="41"/>
      <c r="CA407" s="41"/>
      <c r="CB407" s="41"/>
      <c r="CC407" s="41"/>
      <c r="CD407" s="41"/>
      <c r="CE407" s="41"/>
      <c r="CF407" s="41"/>
      <c r="CG407" s="41"/>
      <c r="CH407" s="41"/>
      <c r="CI407" s="41"/>
      <c r="CJ407" s="41"/>
      <c r="CK407" s="41"/>
      <c r="CL407" s="41"/>
      <c r="CM407" s="41"/>
      <c r="CN407" s="41"/>
      <c r="CO407" s="41"/>
      <c r="CP407" s="41"/>
      <c r="CQ407" s="41"/>
      <c r="CR407" s="41"/>
      <c r="CS407" s="41"/>
      <c r="CT407" s="41"/>
      <c r="CU407" s="41"/>
      <c r="CV407" s="41"/>
      <c r="CW407" s="41"/>
      <c r="CX407" s="41"/>
      <c r="CY407" s="41"/>
      <c r="CZ407" s="41"/>
      <c r="DA407" s="41"/>
      <c r="DB407" s="41"/>
      <c r="DC407" s="41"/>
      <c r="DD407" s="41"/>
      <c r="DE407" s="41"/>
      <c r="DF407" s="41"/>
      <c r="DG407" s="41"/>
      <c r="DH407" s="41"/>
      <c r="DI407" s="41"/>
      <c r="DJ407" s="41"/>
      <c r="DK407" s="41"/>
      <c r="DL407" s="41"/>
      <c r="DM407" s="41"/>
      <c r="DN407" s="41"/>
      <c r="DO407" s="41"/>
      <c r="DP407" s="41"/>
      <c r="DQ407" s="41"/>
      <c r="DR407" s="41"/>
      <c r="DS407" s="41"/>
      <c r="DT407" s="41"/>
      <c r="DU407" s="41"/>
      <c r="DV407" s="41"/>
      <c r="DW407" s="41"/>
      <c r="DX407" s="41"/>
      <c r="DY407" s="41"/>
      <c r="DZ407" s="41"/>
      <c r="EA407" s="41"/>
      <c r="EB407" s="41"/>
      <c r="EC407" s="41"/>
      <c r="ED407" s="41"/>
      <c r="EE407" s="41"/>
      <c r="EF407" s="41"/>
      <c r="EG407" s="41"/>
      <c r="EH407" s="41"/>
      <c r="EI407" s="49"/>
      <c r="EJ407" s="41"/>
      <c r="EK407" s="41"/>
      <c r="EL407" s="41"/>
      <c r="EM407" s="41"/>
      <c r="EN407" s="41"/>
      <c r="EO407" s="41"/>
      <c r="EP407" s="41"/>
      <c r="EQ407" s="41"/>
      <c r="ER407" s="41"/>
      <c r="ES407" s="41"/>
      <c r="ET407" s="41"/>
      <c r="EU407" s="41"/>
      <c r="EV407" s="41"/>
      <c r="EW407" s="41"/>
      <c r="EX407" s="41"/>
      <c r="EY407" s="41"/>
      <c r="EZ407" s="41"/>
      <c r="FA407" s="41"/>
      <c r="FB407" s="41"/>
      <c r="FC407" s="41"/>
      <c r="FD407" s="41"/>
      <c r="FE407" s="41"/>
      <c r="FF407" s="41"/>
      <c r="FG407" s="41"/>
      <c r="FH407" s="41"/>
      <c r="FI407" s="41"/>
      <c r="FJ407" s="41"/>
      <c r="FK407" s="41"/>
      <c r="FL407" s="41"/>
      <c r="FM407" s="41"/>
      <c r="FN407" s="41"/>
      <c r="FO407" s="41"/>
      <c r="FP407" s="41"/>
      <c r="FQ407" s="41"/>
      <c r="FR407" s="41"/>
      <c r="FS407" s="41"/>
      <c r="FT407" s="41"/>
      <c r="FU407" s="41"/>
      <c r="FV407" s="41"/>
      <c r="FW407" s="41"/>
      <c r="FX407" s="41"/>
      <c r="FY407" s="41"/>
      <c r="FZ407" s="41"/>
      <c r="GA407" s="41"/>
      <c r="GB407" s="41"/>
      <c r="GC407" s="41"/>
      <c r="GD407" s="41"/>
      <c r="GE407" s="41"/>
      <c r="GF407" s="41"/>
      <c r="GG407" s="41"/>
      <c r="GH407" s="41"/>
      <c r="GI407" s="41"/>
      <c r="GJ407" s="41"/>
      <c r="GK407" s="41"/>
      <c r="GL407" s="41"/>
      <c r="GM407" s="41"/>
      <c r="GN407" s="41"/>
      <c r="GO407" s="41"/>
      <c r="GP407" s="41"/>
      <c r="GQ407" s="41"/>
      <c r="GR407" s="41"/>
      <c r="GS407" s="41"/>
      <c r="GT407" s="41"/>
      <c r="GU407" s="41"/>
      <c r="GV407" s="41"/>
      <c r="GW407" s="41"/>
      <c r="GX407" s="41"/>
      <c r="GY407" s="41"/>
      <c r="GZ407" s="41"/>
      <c r="HA407" s="41"/>
      <c r="HB407" s="41"/>
      <c r="HC407" s="41"/>
      <c r="HD407" s="41"/>
      <c r="HE407" s="41"/>
      <c r="HF407" s="41"/>
      <c r="HG407" s="41"/>
      <c r="HH407" s="41"/>
      <c r="HI407" s="41"/>
      <c r="HJ407" s="41"/>
      <c r="HK407" s="41"/>
      <c r="HL407" s="41"/>
      <c r="HM407" s="41"/>
      <c r="HN407" s="41"/>
      <c r="HO407" s="41"/>
      <c r="HP407" s="41"/>
      <c r="HQ407" s="41"/>
      <c r="HR407" s="41"/>
      <c r="HS407" s="41"/>
      <c r="HT407" s="172"/>
    </row>
    <row r="408" spans="1:228" s="173" customFormat="1">
      <c r="A408" s="190"/>
      <c r="B408" s="191"/>
      <c r="C408" s="191"/>
      <c r="D408" s="192"/>
      <c r="E408" s="193"/>
      <c r="F408" s="193"/>
      <c r="G408" s="192"/>
      <c r="H408" s="7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41"/>
      <c r="BA408" s="41"/>
      <c r="BB408" s="41"/>
      <c r="BC408" s="41"/>
      <c r="BD408" s="41"/>
      <c r="BE408" s="41"/>
      <c r="BF408" s="41"/>
      <c r="BG408" s="41"/>
      <c r="BH408" s="41"/>
      <c r="BI408" s="41"/>
      <c r="BJ408" s="41"/>
      <c r="BK408" s="41"/>
      <c r="BL408" s="41"/>
      <c r="BM408" s="41"/>
      <c r="BN408" s="41"/>
      <c r="BO408" s="41"/>
      <c r="BP408" s="41"/>
      <c r="BQ408" s="41"/>
      <c r="BR408" s="41"/>
      <c r="BS408" s="41"/>
      <c r="BT408" s="41"/>
      <c r="BU408" s="41"/>
      <c r="BV408" s="41"/>
      <c r="BW408" s="41"/>
      <c r="BX408" s="41"/>
      <c r="BY408" s="41"/>
      <c r="BZ408" s="41"/>
      <c r="CA408" s="41"/>
      <c r="CB408" s="41"/>
      <c r="CC408" s="41"/>
      <c r="CD408" s="41"/>
      <c r="CE408" s="41"/>
      <c r="CF408" s="41"/>
      <c r="CG408" s="41"/>
      <c r="CH408" s="41"/>
      <c r="CI408" s="41"/>
      <c r="CJ408" s="41"/>
      <c r="CK408" s="41"/>
      <c r="CL408" s="41"/>
      <c r="CM408" s="41"/>
      <c r="CN408" s="41"/>
      <c r="CO408" s="41"/>
      <c r="CP408" s="41"/>
      <c r="CQ408" s="41"/>
      <c r="CR408" s="41"/>
      <c r="CS408" s="41"/>
      <c r="CT408" s="41"/>
      <c r="CU408" s="41"/>
      <c r="CV408" s="41"/>
      <c r="CW408" s="41"/>
      <c r="CX408" s="41"/>
      <c r="CY408" s="41"/>
      <c r="CZ408" s="41"/>
      <c r="DA408" s="41"/>
      <c r="DB408" s="41"/>
      <c r="DC408" s="41"/>
      <c r="DD408" s="41"/>
      <c r="DE408" s="41"/>
      <c r="DF408" s="41"/>
      <c r="DG408" s="41"/>
      <c r="DH408" s="41"/>
      <c r="DI408" s="41"/>
      <c r="DJ408" s="41"/>
      <c r="DK408" s="41"/>
      <c r="DL408" s="41"/>
      <c r="DM408" s="41"/>
      <c r="DN408" s="41"/>
      <c r="DO408" s="41"/>
      <c r="DP408" s="41"/>
      <c r="DQ408" s="41"/>
      <c r="DR408" s="41"/>
      <c r="DS408" s="41"/>
      <c r="DT408" s="41"/>
      <c r="DU408" s="41"/>
      <c r="DV408" s="41"/>
      <c r="DW408" s="41"/>
      <c r="DX408" s="41"/>
      <c r="DY408" s="41"/>
      <c r="DZ408" s="41"/>
      <c r="EA408" s="41"/>
      <c r="EB408" s="41"/>
      <c r="EC408" s="41"/>
      <c r="ED408" s="41"/>
      <c r="EE408" s="41"/>
      <c r="EF408" s="41"/>
      <c r="EG408" s="41"/>
      <c r="EH408" s="41"/>
      <c r="EI408" s="49"/>
      <c r="EJ408" s="41"/>
      <c r="EK408" s="41"/>
      <c r="EL408" s="41"/>
      <c r="EM408" s="41"/>
      <c r="EN408" s="41"/>
      <c r="EO408" s="41"/>
      <c r="EP408" s="41"/>
      <c r="EQ408" s="41"/>
      <c r="ER408" s="41"/>
      <c r="ES408" s="41"/>
      <c r="ET408" s="41"/>
      <c r="EU408" s="41"/>
      <c r="EV408" s="41"/>
      <c r="EW408" s="41"/>
      <c r="EX408" s="41"/>
      <c r="EY408" s="41"/>
      <c r="EZ408" s="41"/>
      <c r="FA408" s="41"/>
      <c r="FB408" s="41"/>
      <c r="FC408" s="41"/>
      <c r="FD408" s="41"/>
      <c r="FE408" s="41"/>
      <c r="FF408" s="41"/>
      <c r="FG408" s="41"/>
      <c r="FH408" s="41"/>
      <c r="FI408" s="41"/>
      <c r="FJ408" s="41"/>
      <c r="FK408" s="41"/>
      <c r="FL408" s="41"/>
      <c r="FM408" s="41"/>
      <c r="FN408" s="41"/>
      <c r="FO408" s="41"/>
      <c r="FP408" s="41"/>
      <c r="FQ408" s="41"/>
      <c r="FR408" s="41"/>
      <c r="FS408" s="41"/>
      <c r="FT408" s="41"/>
      <c r="FU408" s="41"/>
      <c r="FV408" s="41"/>
      <c r="FW408" s="41"/>
      <c r="FX408" s="41"/>
      <c r="FY408" s="41"/>
      <c r="FZ408" s="41"/>
      <c r="GA408" s="41"/>
      <c r="GB408" s="41"/>
      <c r="GC408" s="41"/>
      <c r="GD408" s="41"/>
      <c r="GE408" s="41"/>
      <c r="GF408" s="41"/>
      <c r="GG408" s="41"/>
      <c r="GH408" s="41"/>
      <c r="GI408" s="41"/>
      <c r="GJ408" s="41"/>
      <c r="GK408" s="41"/>
      <c r="GL408" s="41"/>
      <c r="GM408" s="41"/>
      <c r="GN408" s="41"/>
      <c r="GO408" s="41"/>
      <c r="GP408" s="41"/>
      <c r="GQ408" s="41"/>
      <c r="GR408" s="41"/>
      <c r="GS408" s="41"/>
      <c r="GT408" s="41"/>
      <c r="GU408" s="41"/>
      <c r="GV408" s="41"/>
      <c r="GW408" s="41"/>
      <c r="GX408" s="41"/>
      <c r="GY408" s="41"/>
      <c r="GZ408" s="41"/>
      <c r="HA408" s="41"/>
      <c r="HB408" s="41"/>
      <c r="HC408" s="41"/>
      <c r="HD408" s="41"/>
      <c r="HE408" s="41"/>
      <c r="HF408" s="41"/>
      <c r="HG408" s="41"/>
      <c r="HH408" s="41"/>
      <c r="HI408" s="41"/>
      <c r="HJ408" s="41"/>
      <c r="HK408" s="41"/>
      <c r="HL408" s="41"/>
      <c r="HM408" s="41"/>
      <c r="HN408" s="41"/>
      <c r="HO408" s="41"/>
      <c r="HP408" s="41"/>
      <c r="HQ408" s="41"/>
      <c r="HR408" s="41"/>
      <c r="HS408" s="41"/>
      <c r="HT408" s="172"/>
    </row>
    <row r="409" spans="1:228" s="173" customFormat="1">
      <c r="A409" s="190"/>
      <c r="B409" s="191"/>
      <c r="C409" s="191"/>
      <c r="D409" s="192"/>
      <c r="E409" s="193"/>
      <c r="F409" s="193"/>
      <c r="G409" s="192"/>
      <c r="H409" s="7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41"/>
      <c r="BA409" s="41"/>
      <c r="BB409" s="41"/>
      <c r="BC409" s="41"/>
      <c r="BD409" s="41"/>
      <c r="BE409" s="41"/>
      <c r="BF409" s="41"/>
      <c r="BG409" s="41"/>
      <c r="BH409" s="41"/>
      <c r="BI409" s="41"/>
      <c r="BJ409" s="41"/>
      <c r="BK409" s="41"/>
      <c r="BL409" s="41"/>
      <c r="BM409" s="41"/>
      <c r="BN409" s="41"/>
      <c r="BO409" s="41"/>
      <c r="BP409" s="41"/>
      <c r="BQ409" s="41"/>
      <c r="BR409" s="41"/>
      <c r="BS409" s="41"/>
      <c r="BT409" s="41"/>
      <c r="BU409" s="41"/>
      <c r="BV409" s="41"/>
      <c r="BW409" s="41"/>
      <c r="BX409" s="41"/>
      <c r="BY409" s="41"/>
      <c r="BZ409" s="41"/>
      <c r="CA409" s="41"/>
      <c r="CB409" s="41"/>
      <c r="CC409" s="41"/>
      <c r="CD409" s="41"/>
      <c r="CE409" s="41"/>
      <c r="CF409" s="41"/>
      <c r="CG409" s="41"/>
      <c r="CH409" s="41"/>
      <c r="CI409" s="41"/>
      <c r="CJ409" s="41"/>
      <c r="CK409" s="41"/>
      <c r="CL409" s="41"/>
      <c r="CM409" s="41"/>
      <c r="CN409" s="41"/>
      <c r="CO409" s="41"/>
      <c r="CP409" s="41"/>
      <c r="CQ409" s="41"/>
      <c r="CR409" s="41"/>
      <c r="CS409" s="41"/>
      <c r="CT409" s="41"/>
      <c r="CU409" s="41"/>
      <c r="CV409" s="41"/>
      <c r="CW409" s="41"/>
      <c r="CX409" s="41"/>
      <c r="CY409" s="41"/>
      <c r="CZ409" s="41"/>
      <c r="DA409" s="41"/>
      <c r="DB409" s="41"/>
      <c r="DC409" s="41"/>
      <c r="DD409" s="41"/>
      <c r="DE409" s="41"/>
      <c r="DF409" s="41"/>
      <c r="DG409" s="41"/>
      <c r="DH409" s="41"/>
      <c r="DI409" s="41"/>
      <c r="DJ409" s="41"/>
      <c r="DK409" s="41"/>
      <c r="DL409" s="41"/>
      <c r="DM409" s="41"/>
      <c r="DN409" s="41"/>
      <c r="DO409" s="41"/>
      <c r="DP409" s="41"/>
      <c r="DQ409" s="41"/>
      <c r="DR409" s="41"/>
      <c r="DS409" s="41"/>
      <c r="DT409" s="41"/>
      <c r="DU409" s="41"/>
      <c r="DV409" s="41"/>
      <c r="DW409" s="41"/>
      <c r="DX409" s="41"/>
      <c r="DY409" s="41"/>
      <c r="DZ409" s="41"/>
      <c r="EA409" s="41"/>
      <c r="EB409" s="41"/>
      <c r="EC409" s="41"/>
      <c r="ED409" s="41"/>
      <c r="EE409" s="41"/>
      <c r="EF409" s="41"/>
      <c r="EG409" s="41"/>
      <c r="EH409" s="41"/>
      <c r="EI409" s="49"/>
      <c r="EJ409" s="41"/>
      <c r="EK409" s="41"/>
      <c r="EL409" s="41"/>
      <c r="EM409" s="41"/>
      <c r="EN409" s="41"/>
      <c r="EO409" s="41"/>
      <c r="EP409" s="41"/>
      <c r="EQ409" s="41"/>
      <c r="ER409" s="41"/>
      <c r="ES409" s="41"/>
      <c r="ET409" s="41"/>
      <c r="EU409" s="41"/>
      <c r="EV409" s="41"/>
      <c r="EW409" s="41"/>
      <c r="EX409" s="41"/>
      <c r="EY409" s="41"/>
      <c r="EZ409" s="41"/>
      <c r="FA409" s="41"/>
      <c r="FB409" s="41"/>
      <c r="FC409" s="41"/>
      <c r="FD409" s="41"/>
      <c r="FE409" s="41"/>
      <c r="FF409" s="41"/>
      <c r="FG409" s="41"/>
      <c r="FH409" s="41"/>
      <c r="FI409" s="41"/>
      <c r="FJ409" s="41"/>
      <c r="FK409" s="41"/>
      <c r="FL409" s="41"/>
      <c r="FM409" s="41"/>
      <c r="FN409" s="41"/>
      <c r="FO409" s="41"/>
      <c r="FP409" s="41"/>
      <c r="FQ409" s="41"/>
      <c r="FR409" s="41"/>
      <c r="FS409" s="41"/>
      <c r="FT409" s="41"/>
      <c r="FU409" s="41"/>
      <c r="FV409" s="41"/>
      <c r="FW409" s="41"/>
      <c r="FX409" s="41"/>
      <c r="FY409" s="41"/>
      <c r="FZ409" s="41"/>
      <c r="GA409" s="41"/>
      <c r="GB409" s="41"/>
      <c r="GC409" s="41"/>
      <c r="GD409" s="41"/>
      <c r="GE409" s="41"/>
      <c r="GF409" s="41"/>
      <c r="GG409" s="41"/>
      <c r="GH409" s="41"/>
      <c r="GI409" s="41"/>
      <c r="GJ409" s="41"/>
      <c r="GK409" s="41"/>
      <c r="GL409" s="41"/>
      <c r="GM409" s="41"/>
      <c r="GN409" s="41"/>
      <c r="GO409" s="41"/>
      <c r="GP409" s="41"/>
      <c r="GQ409" s="41"/>
      <c r="GR409" s="41"/>
      <c r="GS409" s="41"/>
      <c r="GT409" s="41"/>
      <c r="GU409" s="41"/>
      <c r="GV409" s="41"/>
      <c r="GW409" s="41"/>
      <c r="GX409" s="41"/>
      <c r="GY409" s="41"/>
      <c r="GZ409" s="41"/>
      <c r="HA409" s="41"/>
      <c r="HB409" s="41"/>
      <c r="HC409" s="41"/>
      <c r="HD409" s="41"/>
      <c r="HE409" s="41"/>
      <c r="HF409" s="41"/>
      <c r="HG409" s="41"/>
      <c r="HH409" s="41"/>
      <c r="HI409" s="41"/>
      <c r="HJ409" s="41"/>
      <c r="HK409" s="41"/>
      <c r="HL409" s="41"/>
      <c r="HM409" s="41"/>
      <c r="HN409" s="41"/>
      <c r="HO409" s="41"/>
      <c r="HP409" s="41"/>
      <c r="HQ409" s="41"/>
      <c r="HR409" s="41"/>
      <c r="HS409" s="41"/>
      <c r="HT409" s="172"/>
    </row>
    <row r="410" spans="1:228">
      <c r="A410" s="145"/>
      <c r="B410" s="146"/>
      <c r="C410" s="146"/>
      <c r="D410" s="73"/>
      <c r="E410" s="147"/>
      <c r="F410" s="147"/>
      <c r="G410" s="73"/>
    </row>
    <row r="411" spans="1:228">
      <c r="A411" s="145"/>
      <c r="B411" s="146"/>
      <c r="C411" s="146"/>
      <c r="D411" s="73"/>
      <c r="E411" s="147"/>
      <c r="F411" s="147"/>
      <c r="G411" s="73"/>
    </row>
    <row r="412" spans="1:228">
      <c r="A412" s="145"/>
      <c r="B412" s="146"/>
      <c r="C412" s="146"/>
      <c r="D412" s="73"/>
      <c r="E412" s="147"/>
      <c r="F412" s="147"/>
      <c r="G412" s="73"/>
    </row>
    <row r="413" spans="1:228">
      <c r="A413" s="145"/>
      <c r="B413" s="146"/>
      <c r="C413" s="146"/>
      <c r="D413" s="73"/>
      <c r="E413" s="147"/>
      <c r="F413" s="147"/>
      <c r="G413" s="73"/>
    </row>
    <row r="414" spans="1:228">
      <c r="A414" s="145"/>
      <c r="B414" s="146"/>
      <c r="C414" s="146"/>
      <c r="D414" s="73"/>
      <c r="E414" s="147"/>
      <c r="F414" s="147"/>
      <c r="G414" s="73"/>
    </row>
    <row r="415" spans="1:228">
      <c r="A415" s="145"/>
      <c r="B415" s="146"/>
      <c r="C415" s="146"/>
      <c r="D415" s="73"/>
      <c r="E415" s="147"/>
      <c r="F415" s="147"/>
      <c r="G415" s="73"/>
    </row>
    <row r="416" spans="1:228">
      <c r="A416" s="145"/>
      <c r="B416" s="146"/>
      <c r="C416" s="146"/>
      <c r="D416" s="73"/>
      <c r="E416" s="147"/>
      <c r="F416" s="147"/>
      <c r="G416" s="73"/>
    </row>
    <row r="417" spans="1:7">
      <c r="A417" s="145"/>
      <c r="B417" s="146"/>
      <c r="C417" s="146"/>
      <c r="D417" s="73"/>
      <c r="E417" s="147"/>
      <c r="F417" s="147"/>
      <c r="G417" s="73"/>
    </row>
    <row r="418" spans="1:7">
      <c r="A418" s="145"/>
      <c r="B418" s="146"/>
      <c r="C418" s="146"/>
      <c r="D418" s="73"/>
      <c r="E418" s="147"/>
      <c r="F418" s="147"/>
      <c r="G418" s="73"/>
    </row>
    <row r="419" spans="1:7">
      <c r="A419" s="145"/>
      <c r="B419" s="146"/>
      <c r="C419" s="146"/>
      <c r="D419" s="73"/>
      <c r="E419" s="147"/>
      <c r="F419" s="147"/>
      <c r="G419" s="73"/>
    </row>
    <row r="420" spans="1:7">
      <c r="A420" s="145"/>
      <c r="B420" s="146"/>
      <c r="C420" s="146"/>
      <c r="D420" s="73"/>
      <c r="E420" s="147"/>
      <c r="F420" s="147"/>
      <c r="G420" s="73"/>
    </row>
    <row r="421" spans="1:7">
      <c r="A421" s="145"/>
      <c r="B421" s="146"/>
      <c r="C421" s="146"/>
      <c r="D421" s="73"/>
      <c r="E421" s="147"/>
      <c r="F421" s="147"/>
      <c r="G421" s="73"/>
    </row>
    <row r="422" spans="1:7">
      <c r="A422" s="145"/>
      <c r="B422" s="146"/>
      <c r="C422" s="146"/>
      <c r="D422" s="73"/>
      <c r="E422" s="147"/>
      <c r="F422" s="147"/>
      <c r="G422" s="73"/>
    </row>
    <row r="423" spans="1:7">
      <c r="A423" s="145"/>
      <c r="B423" s="146"/>
      <c r="C423" s="146"/>
      <c r="D423" s="73"/>
      <c r="E423" s="147"/>
      <c r="F423" s="147"/>
      <c r="G423" s="73"/>
    </row>
    <row r="424" spans="1:7">
      <c r="A424" s="145"/>
      <c r="B424" s="146"/>
      <c r="C424" s="146"/>
      <c r="D424" s="73"/>
      <c r="E424" s="147"/>
      <c r="F424" s="147"/>
      <c r="G424" s="73"/>
    </row>
    <row r="425" spans="1:7">
      <c r="A425" s="145"/>
      <c r="B425" s="146"/>
      <c r="C425" s="146"/>
      <c r="D425" s="73"/>
      <c r="E425" s="147"/>
      <c r="F425" s="147"/>
      <c r="G425" s="73"/>
    </row>
    <row r="426" spans="1:7">
      <c r="A426" s="145"/>
      <c r="B426" s="146"/>
      <c r="C426" s="146"/>
      <c r="D426" s="73"/>
      <c r="E426" s="147"/>
      <c r="F426" s="147"/>
      <c r="G426" s="73"/>
    </row>
    <row r="427" spans="1:7">
      <c r="A427" s="145"/>
      <c r="B427" s="146"/>
      <c r="C427" s="146"/>
      <c r="D427" s="73"/>
      <c r="E427" s="147"/>
      <c r="F427" s="147"/>
      <c r="G427" s="73"/>
    </row>
    <row r="428" spans="1:7">
      <c r="A428" s="145"/>
      <c r="B428" s="146"/>
      <c r="C428" s="146"/>
      <c r="D428" s="73"/>
      <c r="E428" s="147"/>
      <c r="F428" s="147"/>
      <c r="G428" s="73"/>
    </row>
    <row r="429" spans="1:7">
      <c r="A429" s="145"/>
      <c r="B429" s="146"/>
      <c r="C429" s="146"/>
      <c r="D429" s="73"/>
      <c r="E429" s="147"/>
      <c r="F429" s="147"/>
      <c r="G429" s="73"/>
    </row>
    <row r="430" spans="1:7">
      <c r="A430" s="145"/>
      <c r="B430" s="146"/>
      <c r="C430" s="146"/>
      <c r="D430" s="73"/>
      <c r="E430" s="147"/>
      <c r="F430" s="147"/>
      <c r="G430" s="73"/>
    </row>
    <row r="431" spans="1:7">
      <c r="A431" s="145"/>
      <c r="B431" s="146"/>
      <c r="C431" s="146"/>
      <c r="D431" s="73"/>
      <c r="E431" s="147"/>
      <c r="F431" s="147"/>
      <c r="G431" s="73"/>
    </row>
    <row r="432" spans="1:7">
      <c r="A432" s="145"/>
      <c r="B432" s="146"/>
      <c r="C432" s="146"/>
      <c r="D432" s="73"/>
      <c r="E432" s="147"/>
      <c r="F432" s="147"/>
      <c r="G432" s="73"/>
    </row>
    <row r="433" spans="1:7">
      <c r="A433" s="145"/>
      <c r="B433" s="146"/>
      <c r="C433" s="146"/>
      <c r="D433" s="73"/>
      <c r="E433" s="147"/>
      <c r="F433" s="147"/>
      <c r="G433" s="73"/>
    </row>
    <row r="434" spans="1:7">
      <c r="A434" s="145"/>
      <c r="B434" s="146"/>
      <c r="C434" s="146"/>
      <c r="D434" s="73"/>
      <c r="E434" s="147"/>
      <c r="F434" s="147"/>
      <c r="G434" s="73"/>
    </row>
    <row r="435" spans="1:7">
      <c r="A435" s="145"/>
      <c r="B435" s="146"/>
      <c r="C435" s="146"/>
      <c r="D435" s="73"/>
      <c r="E435" s="147"/>
      <c r="F435" s="147"/>
      <c r="G435" s="73"/>
    </row>
    <row r="436" spans="1:7">
      <c r="A436" s="145"/>
      <c r="B436" s="146"/>
      <c r="C436" s="146"/>
      <c r="D436" s="73"/>
      <c r="E436" s="147"/>
      <c r="F436" s="147"/>
      <c r="G436" s="73"/>
    </row>
    <row r="437" spans="1:7">
      <c r="A437" s="145"/>
      <c r="B437" s="146"/>
      <c r="C437" s="146"/>
      <c r="D437" s="73"/>
      <c r="E437" s="147"/>
      <c r="F437" s="147"/>
      <c r="G437" s="73"/>
    </row>
    <row r="438" spans="1:7">
      <c r="A438" s="145"/>
      <c r="B438" s="146"/>
      <c r="C438" s="146"/>
      <c r="D438" s="73"/>
      <c r="E438" s="147"/>
      <c r="F438" s="147"/>
      <c r="G438" s="73"/>
    </row>
    <row r="439" spans="1:7">
      <c r="A439" s="145"/>
      <c r="B439" s="146"/>
      <c r="C439" s="146"/>
      <c r="D439" s="73"/>
      <c r="E439" s="147"/>
      <c r="F439" s="147"/>
      <c r="G439" s="73"/>
    </row>
    <row r="440" spans="1:7">
      <c r="A440" s="145"/>
      <c r="B440" s="146"/>
      <c r="C440" s="146"/>
      <c r="D440" s="73"/>
      <c r="E440" s="147"/>
      <c r="F440" s="147"/>
      <c r="G440" s="73"/>
    </row>
    <row r="441" spans="1:7">
      <c r="A441" s="145"/>
      <c r="B441" s="146"/>
      <c r="C441" s="146"/>
      <c r="D441" s="73"/>
      <c r="E441" s="147"/>
      <c r="F441" s="147"/>
      <c r="G441" s="73"/>
    </row>
    <row r="442" spans="1:7">
      <c r="A442" s="145"/>
      <c r="B442" s="146"/>
      <c r="C442" s="146"/>
      <c r="D442" s="73"/>
      <c r="E442" s="147"/>
      <c r="F442" s="147"/>
      <c r="G442" s="73"/>
    </row>
    <row r="443" spans="1:7">
      <c r="A443" s="145"/>
      <c r="B443" s="146"/>
      <c r="C443" s="146"/>
      <c r="D443" s="73"/>
      <c r="E443" s="147"/>
      <c r="F443" s="147"/>
      <c r="G443" s="73"/>
    </row>
    <row r="444" spans="1:7">
      <c r="A444" s="145"/>
      <c r="B444" s="146"/>
      <c r="C444" s="146"/>
      <c r="D444" s="73"/>
      <c r="E444" s="147"/>
      <c r="F444" s="147"/>
      <c r="G444" s="73"/>
    </row>
    <row r="445" spans="1:7">
      <c r="A445" s="145"/>
      <c r="B445" s="146"/>
      <c r="C445" s="146"/>
      <c r="D445" s="73"/>
      <c r="E445" s="147"/>
      <c r="F445" s="147"/>
      <c r="G445" s="73"/>
    </row>
    <row r="446" spans="1:7">
      <c r="A446" s="145"/>
      <c r="B446" s="146"/>
      <c r="C446" s="146"/>
      <c r="D446" s="73"/>
      <c r="E446" s="147"/>
      <c r="F446" s="147"/>
      <c r="G446" s="73"/>
    </row>
    <row r="447" spans="1:7">
      <c r="A447" s="145"/>
      <c r="B447" s="146"/>
      <c r="C447" s="146"/>
      <c r="D447" s="73"/>
      <c r="E447" s="147"/>
      <c r="F447" s="147"/>
      <c r="G447" s="73"/>
    </row>
    <row r="448" spans="1:7">
      <c r="A448" s="145"/>
      <c r="B448" s="146"/>
      <c r="C448" s="146"/>
      <c r="D448" s="73"/>
      <c r="E448" s="147"/>
      <c r="F448" s="147"/>
      <c r="G448" s="73"/>
    </row>
    <row r="449" spans="1:7">
      <c r="A449" s="145"/>
      <c r="B449" s="146"/>
      <c r="C449" s="146"/>
      <c r="D449" s="73"/>
      <c r="E449" s="147"/>
      <c r="F449" s="147"/>
      <c r="G449" s="73"/>
    </row>
    <row r="450" spans="1:7">
      <c r="A450" s="145"/>
      <c r="B450" s="146"/>
      <c r="C450" s="146"/>
      <c r="D450" s="73"/>
      <c r="E450" s="147"/>
      <c r="F450" s="147"/>
      <c r="G450" s="73"/>
    </row>
    <row r="451" spans="1:7">
      <c r="A451" s="145"/>
      <c r="B451" s="146"/>
      <c r="C451" s="146"/>
      <c r="D451" s="73"/>
      <c r="E451" s="147"/>
      <c r="F451" s="147"/>
      <c r="G451" s="73"/>
    </row>
    <row r="452" spans="1:7">
      <c r="A452" s="145"/>
      <c r="B452" s="146"/>
      <c r="C452" s="146"/>
      <c r="D452" s="73"/>
      <c r="E452" s="147"/>
      <c r="F452" s="147"/>
      <c r="G452" s="73"/>
    </row>
    <row r="453" spans="1:7">
      <c r="A453" s="145"/>
      <c r="B453" s="146"/>
      <c r="C453" s="146"/>
      <c r="D453" s="73"/>
      <c r="E453" s="147"/>
      <c r="F453" s="147"/>
      <c r="G453" s="73"/>
    </row>
    <row r="454" spans="1:7">
      <c r="A454" s="145"/>
      <c r="B454" s="146"/>
      <c r="C454" s="146"/>
      <c r="D454" s="73"/>
      <c r="E454" s="147"/>
      <c r="F454" s="147"/>
      <c r="G454" s="73"/>
    </row>
    <row r="455" spans="1:7">
      <c r="A455" s="145"/>
      <c r="B455" s="146"/>
      <c r="C455" s="146"/>
      <c r="D455" s="73"/>
      <c r="E455" s="147"/>
      <c r="F455" s="147"/>
      <c r="G455" s="73"/>
    </row>
    <row r="456" spans="1:7">
      <c r="A456" s="145"/>
      <c r="B456" s="146"/>
      <c r="C456" s="146"/>
      <c r="D456" s="73"/>
      <c r="E456" s="147"/>
      <c r="F456" s="147"/>
      <c r="G456" s="73"/>
    </row>
    <row r="457" spans="1:7">
      <c r="A457" s="145"/>
      <c r="B457" s="146"/>
      <c r="C457" s="146"/>
      <c r="D457" s="73"/>
      <c r="E457" s="147"/>
      <c r="F457" s="147"/>
      <c r="G457" s="73"/>
    </row>
    <row r="458" spans="1:7">
      <c r="A458" s="145"/>
      <c r="B458" s="146"/>
      <c r="C458" s="146"/>
      <c r="D458" s="73"/>
      <c r="E458" s="147"/>
      <c r="F458" s="147"/>
      <c r="G458" s="73"/>
    </row>
    <row r="459" spans="1:7">
      <c r="A459" s="145"/>
      <c r="B459" s="146"/>
      <c r="C459" s="146"/>
      <c r="D459" s="73"/>
      <c r="E459" s="147"/>
      <c r="F459" s="147"/>
      <c r="G459" s="73"/>
    </row>
    <row r="460" spans="1:7">
      <c r="A460" s="145"/>
      <c r="B460" s="146"/>
      <c r="C460" s="146"/>
      <c r="D460" s="73"/>
      <c r="E460" s="147"/>
      <c r="F460" s="147"/>
      <c r="G460" s="73"/>
    </row>
    <row r="461" spans="1:7">
      <c r="A461" s="145"/>
      <c r="B461" s="146"/>
      <c r="C461" s="146"/>
      <c r="D461" s="73"/>
      <c r="E461" s="147"/>
      <c r="F461" s="147"/>
      <c r="G461" s="73"/>
    </row>
    <row r="462" spans="1:7">
      <c r="A462" s="145"/>
      <c r="B462" s="146"/>
      <c r="C462" s="146"/>
      <c r="D462" s="73"/>
      <c r="E462" s="147"/>
      <c r="F462" s="147"/>
      <c r="G462" s="73"/>
    </row>
    <row r="463" spans="1:7">
      <c r="A463" s="145"/>
      <c r="B463" s="146"/>
      <c r="C463" s="146"/>
      <c r="D463" s="73"/>
      <c r="E463" s="147"/>
      <c r="F463" s="147"/>
      <c r="G463" s="73"/>
    </row>
    <row r="464" spans="1:7">
      <c r="A464" s="145"/>
      <c r="B464" s="146"/>
      <c r="C464" s="146"/>
      <c r="D464" s="73"/>
      <c r="E464" s="147"/>
      <c r="F464" s="147"/>
      <c r="G464" s="73"/>
    </row>
    <row r="465" spans="1:7">
      <c r="A465" s="145"/>
      <c r="B465" s="146"/>
      <c r="C465" s="146"/>
      <c r="D465" s="73"/>
      <c r="E465" s="147"/>
      <c r="F465" s="147"/>
      <c r="G465" s="73"/>
    </row>
    <row r="466" spans="1:7">
      <c r="A466" s="145"/>
      <c r="B466" s="146"/>
      <c r="C466" s="146"/>
      <c r="D466" s="73"/>
      <c r="E466" s="147"/>
      <c r="F466" s="147"/>
      <c r="G466" s="73"/>
    </row>
    <row r="467" spans="1:7">
      <c r="A467" s="145"/>
      <c r="B467" s="146"/>
      <c r="C467" s="146"/>
      <c r="D467" s="73"/>
      <c r="E467" s="147"/>
      <c r="F467" s="147"/>
      <c r="G467" s="73"/>
    </row>
    <row r="468" spans="1:7">
      <c r="A468" s="145"/>
      <c r="B468" s="146"/>
      <c r="C468" s="146"/>
      <c r="D468" s="73"/>
      <c r="E468" s="147"/>
      <c r="F468" s="147"/>
      <c r="G468" s="73"/>
    </row>
    <row r="469" spans="1:7">
      <c r="A469" s="145"/>
      <c r="B469" s="146"/>
      <c r="C469" s="146"/>
      <c r="D469" s="73"/>
      <c r="E469" s="147"/>
      <c r="F469" s="147"/>
      <c r="G469" s="73"/>
    </row>
    <row r="470" spans="1:7">
      <c r="A470" s="145"/>
      <c r="B470" s="146"/>
      <c r="C470" s="146"/>
      <c r="D470" s="73"/>
      <c r="E470" s="147"/>
      <c r="F470" s="147"/>
      <c r="G470" s="73"/>
    </row>
    <row r="471" spans="1:7">
      <c r="A471" s="145"/>
      <c r="B471" s="146"/>
      <c r="C471" s="146"/>
      <c r="D471" s="73"/>
      <c r="E471" s="147"/>
      <c r="F471" s="147"/>
      <c r="G471" s="73"/>
    </row>
    <row r="472" spans="1:7">
      <c r="A472" s="145"/>
      <c r="B472" s="146"/>
      <c r="C472" s="146"/>
      <c r="D472" s="73"/>
      <c r="E472" s="147"/>
      <c r="F472" s="147"/>
      <c r="G472" s="73"/>
    </row>
    <row r="473" spans="1:7">
      <c r="A473" s="145"/>
      <c r="B473" s="146"/>
      <c r="C473" s="146"/>
      <c r="D473" s="73"/>
      <c r="E473" s="147"/>
      <c r="F473" s="147"/>
      <c r="G473" s="73"/>
    </row>
    <row r="474" spans="1:7">
      <c r="A474" s="145"/>
      <c r="B474" s="146"/>
      <c r="C474" s="146"/>
      <c r="D474" s="73"/>
      <c r="E474" s="147"/>
      <c r="F474" s="147"/>
      <c r="G474" s="73"/>
    </row>
    <row r="475" spans="1:7">
      <c r="A475" s="145"/>
      <c r="B475" s="146"/>
      <c r="C475" s="146"/>
      <c r="D475" s="73"/>
      <c r="E475" s="147"/>
      <c r="F475" s="147"/>
      <c r="G475" s="73"/>
    </row>
    <row r="476" spans="1:7">
      <c r="A476" s="145"/>
      <c r="B476" s="146"/>
      <c r="C476" s="146"/>
      <c r="D476" s="73"/>
      <c r="E476" s="147"/>
      <c r="F476" s="147"/>
      <c r="G476" s="73"/>
    </row>
    <row r="477" spans="1:7">
      <c r="A477" s="145"/>
      <c r="B477" s="146"/>
      <c r="C477" s="146"/>
      <c r="D477" s="73"/>
      <c r="E477" s="147"/>
      <c r="F477" s="147"/>
      <c r="G477" s="73"/>
    </row>
    <row r="478" spans="1:7">
      <c r="A478" s="145"/>
      <c r="B478" s="146"/>
      <c r="C478" s="146"/>
      <c r="D478" s="73"/>
      <c r="E478" s="147"/>
      <c r="F478" s="147"/>
      <c r="G478" s="73"/>
    </row>
    <row r="479" spans="1:7">
      <c r="A479" s="145"/>
      <c r="B479" s="146"/>
      <c r="C479" s="146"/>
      <c r="D479" s="73"/>
      <c r="E479" s="147"/>
      <c r="F479" s="147"/>
      <c r="G479" s="73"/>
    </row>
    <row r="480" spans="1:7">
      <c r="A480" s="145"/>
      <c r="B480" s="146"/>
      <c r="C480" s="146"/>
      <c r="D480" s="73"/>
      <c r="E480" s="147"/>
      <c r="F480" s="147"/>
      <c r="G480" s="73"/>
    </row>
    <row r="481" spans="1:7">
      <c r="A481" s="145"/>
      <c r="B481" s="146"/>
      <c r="C481" s="146"/>
      <c r="D481" s="73"/>
      <c r="E481" s="147"/>
      <c r="F481" s="147"/>
      <c r="G481" s="73"/>
    </row>
    <row r="482" spans="1:7">
      <c r="A482" s="145"/>
      <c r="B482" s="146"/>
      <c r="C482" s="146"/>
      <c r="D482" s="73"/>
      <c r="E482" s="147"/>
      <c r="F482" s="147"/>
      <c r="G482" s="73"/>
    </row>
    <row r="483" spans="1:7">
      <c r="A483" s="145"/>
      <c r="B483" s="146"/>
      <c r="C483" s="146"/>
      <c r="D483" s="73"/>
      <c r="E483" s="147"/>
      <c r="F483" s="147"/>
      <c r="G483" s="73"/>
    </row>
    <row r="484" spans="1:7">
      <c r="A484" s="145"/>
      <c r="B484" s="146"/>
      <c r="C484" s="146"/>
      <c r="D484" s="73"/>
      <c r="E484" s="147"/>
      <c r="F484" s="147"/>
      <c r="G484" s="73"/>
    </row>
    <row r="485" spans="1:7">
      <c r="A485" s="145"/>
      <c r="B485" s="146"/>
      <c r="C485" s="146"/>
      <c r="D485" s="73"/>
      <c r="E485" s="147"/>
      <c r="F485" s="147"/>
      <c r="G485" s="73"/>
    </row>
    <row r="486" spans="1:7">
      <c r="A486" s="145"/>
      <c r="B486" s="146"/>
      <c r="C486" s="146"/>
      <c r="D486" s="73"/>
      <c r="E486" s="147"/>
      <c r="F486" s="147"/>
      <c r="G486" s="73"/>
    </row>
    <row r="487" spans="1:7">
      <c r="A487" s="145"/>
      <c r="B487" s="146"/>
      <c r="C487" s="146"/>
      <c r="D487" s="73"/>
      <c r="E487" s="147"/>
      <c r="F487" s="147"/>
      <c r="G487" s="73"/>
    </row>
    <row r="488" spans="1:7">
      <c r="A488" s="145"/>
      <c r="B488" s="146"/>
      <c r="C488" s="146"/>
      <c r="D488" s="73"/>
      <c r="E488" s="147"/>
      <c r="F488" s="147"/>
      <c r="G488" s="73"/>
    </row>
    <row r="489" spans="1:7">
      <c r="A489" s="145"/>
      <c r="B489" s="146"/>
      <c r="C489" s="146"/>
      <c r="D489" s="73"/>
      <c r="E489" s="147"/>
      <c r="F489" s="147"/>
      <c r="G489" s="73"/>
    </row>
    <row r="490" spans="1:7">
      <c r="A490" s="145"/>
      <c r="B490" s="146"/>
      <c r="C490" s="146"/>
      <c r="D490" s="73"/>
      <c r="E490" s="147"/>
      <c r="F490" s="147"/>
      <c r="G490" s="73"/>
    </row>
    <row r="491" spans="1:7">
      <c r="A491" s="145"/>
      <c r="B491" s="146"/>
      <c r="C491" s="146"/>
      <c r="D491" s="73"/>
      <c r="E491" s="147"/>
      <c r="F491" s="147"/>
      <c r="G491" s="73"/>
    </row>
    <row r="492" spans="1:7">
      <c r="A492" s="145"/>
      <c r="B492" s="146"/>
      <c r="C492" s="146"/>
      <c r="D492" s="73"/>
      <c r="E492" s="147"/>
      <c r="F492" s="147"/>
      <c r="G492" s="73"/>
    </row>
    <row r="493" spans="1:7">
      <c r="A493" s="145"/>
      <c r="B493" s="146"/>
      <c r="C493" s="146"/>
      <c r="D493" s="73"/>
      <c r="E493" s="147"/>
      <c r="F493" s="147"/>
      <c r="G493" s="73"/>
    </row>
    <row r="494" spans="1:7">
      <c r="A494" s="145"/>
      <c r="B494" s="146"/>
      <c r="C494" s="146"/>
      <c r="D494" s="73"/>
      <c r="E494" s="147"/>
      <c r="F494" s="147"/>
      <c r="G494" s="73"/>
    </row>
    <row r="495" spans="1:7">
      <c r="A495" s="145"/>
      <c r="B495" s="146"/>
      <c r="C495" s="146"/>
      <c r="D495" s="73"/>
      <c r="E495" s="147"/>
      <c r="F495" s="147"/>
      <c r="G495" s="73"/>
    </row>
    <row r="496" spans="1:7">
      <c r="A496" s="145"/>
      <c r="B496" s="146"/>
      <c r="C496" s="146"/>
      <c r="D496" s="73"/>
      <c r="E496" s="147"/>
      <c r="F496" s="147"/>
      <c r="G496" s="73"/>
    </row>
    <row r="497" spans="1:7">
      <c r="A497" s="145"/>
      <c r="B497" s="146"/>
      <c r="C497" s="146"/>
      <c r="D497" s="73"/>
      <c r="E497" s="147"/>
      <c r="F497" s="147"/>
      <c r="G497" s="73"/>
    </row>
    <row r="498" spans="1:7">
      <c r="A498" s="145"/>
      <c r="B498" s="146"/>
      <c r="C498" s="146"/>
      <c r="D498" s="73"/>
      <c r="E498" s="147"/>
      <c r="F498" s="147"/>
      <c r="G498" s="73"/>
    </row>
    <row r="499" spans="1:7">
      <c r="A499" s="145"/>
      <c r="B499" s="146"/>
      <c r="C499" s="146"/>
      <c r="D499" s="73"/>
      <c r="E499" s="147"/>
      <c r="F499" s="147"/>
      <c r="G499" s="73"/>
    </row>
    <row r="500" spans="1:7">
      <c r="A500" s="145"/>
      <c r="B500" s="146"/>
      <c r="C500" s="146"/>
      <c r="D500" s="73"/>
      <c r="E500" s="147"/>
      <c r="F500" s="147"/>
      <c r="G500" s="73"/>
    </row>
    <row r="501" spans="1:7">
      <c r="A501" s="145"/>
      <c r="B501" s="146"/>
      <c r="C501" s="146"/>
      <c r="D501" s="73"/>
      <c r="E501" s="147"/>
      <c r="F501" s="147"/>
      <c r="G501" s="73"/>
    </row>
    <row r="502" spans="1:7">
      <c r="A502" s="145"/>
      <c r="B502" s="146"/>
      <c r="C502" s="146"/>
      <c r="D502" s="73"/>
      <c r="E502" s="147"/>
      <c r="F502" s="147"/>
      <c r="G502" s="73"/>
    </row>
    <row r="503" spans="1:7">
      <c r="A503" s="145"/>
      <c r="B503" s="146"/>
      <c r="C503" s="146"/>
      <c r="D503" s="73"/>
      <c r="E503" s="147"/>
      <c r="F503" s="147"/>
      <c r="G503" s="73"/>
    </row>
    <row r="504" spans="1:7">
      <c r="A504" s="145"/>
      <c r="B504" s="146"/>
      <c r="C504" s="146"/>
      <c r="D504" s="73"/>
      <c r="E504" s="147"/>
      <c r="F504" s="147"/>
      <c r="G504" s="73"/>
    </row>
    <row r="505" spans="1:7">
      <c r="A505" s="145"/>
      <c r="B505" s="146"/>
      <c r="C505" s="146"/>
      <c r="D505" s="73"/>
      <c r="E505" s="147"/>
      <c r="F505" s="147"/>
      <c r="G505" s="73"/>
    </row>
    <row r="506" spans="1:7">
      <c r="A506" s="145"/>
      <c r="B506" s="146"/>
      <c r="C506" s="146"/>
      <c r="D506" s="73"/>
      <c r="E506" s="147"/>
      <c r="F506" s="147"/>
      <c r="G506" s="73"/>
    </row>
    <row r="507" spans="1:7">
      <c r="A507" s="145"/>
      <c r="B507" s="146"/>
      <c r="C507" s="146"/>
      <c r="D507" s="73"/>
      <c r="E507" s="147"/>
      <c r="F507" s="147"/>
      <c r="G507" s="73"/>
    </row>
    <row r="508" spans="1:7">
      <c r="A508" s="145"/>
      <c r="B508" s="146"/>
      <c r="C508" s="146"/>
      <c r="D508" s="73"/>
      <c r="E508" s="147"/>
      <c r="F508" s="147"/>
      <c r="G508" s="73"/>
    </row>
    <row r="509" spans="1:7">
      <c r="A509" s="145"/>
      <c r="B509" s="146"/>
      <c r="C509" s="146"/>
      <c r="D509" s="73"/>
      <c r="E509" s="147"/>
      <c r="F509" s="147"/>
      <c r="G509" s="73"/>
    </row>
    <row r="510" spans="1:7">
      <c r="A510" s="145"/>
      <c r="B510" s="146"/>
      <c r="C510" s="146"/>
      <c r="D510" s="73"/>
      <c r="E510" s="147"/>
      <c r="F510" s="147"/>
      <c r="G510" s="73"/>
    </row>
    <row r="511" spans="1:7">
      <c r="A511" s="145"/>
      <c r="B511" s="146"/>
      <c r="C511" s="146"/>
      <c r="D511" s="73"/>
      <c r="E511" s="147"/>
      <c r="F511" s="147"/>
      <c r="G511" s="73"/>
    </row>
    <row r="512" spans="1:7">
      <c r="A512" s="145"/>
      <c r="B512" s="146"/>
      <c r="C512" s="146"/>
      <c r="D512" s="73"/>
      <c r="E512" s="147"/>
      <c r="F512" s="147"/>
      <c r="G512" s="73"/>
    </row>
    <row r="513" spans="1:7">
      <c r="A513" s="145"/>
      <c r="B513" s="146"/>
      <c r="C513" s="146"/>
      <c r="D513" s="73"/>
      <c r="E513" s="147"/>
      <c r="F513" s="147"/>
      <c r="G513" s="73"/>
    </row>
    <row r="514" spans="1:7">
      <c r="A514" s="145"/>
      <c r="B514" s="146"/>
      <c r="C514" s="146"/>
      <c r="D514" s="73"/>
      <c r="E514" s="147"/>
      <c r="F514" s="147"/>
      <c r="G514" s="73"/>
    </row>
    <row r="515" spans="1:7">
      <c r="A515" s="145"/>
      <c r="B515" s="146"/>
      <c r="C515" s="146"/>
      <c r="D515" s="73"/>
      <c r="E515" s="147"/>
      <c r="F515" s="147"/>
      <c r="G515" s="73"/>
    </row>
    <row r="516" spans="1:7">
      <c r="A516" s="145"/>
      <c r="B516" s="146"/>
      <c r="C516" s="146"/>
      <c r="D516" s="73"/>
      <c r="E516" s="147"/>
      <c r="F516" s="147"/>
      <c r="G516" s="73"/>
    </row>
    <row r="517" spans="1:7">
      <c r="A517" s="145"/>
      <c r="B517" s="146"/>
      <c r="C517" s="146"/>
      <c r="D517" s="73"/>
      <c r="E517" s="147"/>
      <c r="F517" s="147"/>
      <c r="G517" s="73"/>
    </row>
    <row r="518" spans="1:7">
      <c r="A518" s="145"/>
      <c r="B518" s="146"/>
      <c r="C518" s="146"/>
      <c r="D518" s="73"/>
      <c r="E518" s="147"/>
      <c r="F518" s="147"/>
      <c r="G518" s="73"/>
    </row>
    <row r="519" spans="1:7">
      <c r="A519" s="145"/>
      <c r="B519" s="146"/>
      <c r="C519" s="146"/>
      <c r="D519" s="73"/>
      <c r="E519" s="147"/>
      <c r="F519" s="147"/>
      <c r="G519" s="73"/>
    </row>
    <row r="520" spans="1:7">
      <c r="A520" s="145"/>
      <c r="B520" s="146"/>
      <c r="C520" s="146"/>
      <c r="D520" s="73"/>
      <c r="E520" s="147"/>
      <c r="F520" s="147"/>
      <c r="G520" s="73"/>
    </row>
    <row r="521" spans="1:7">
      <c r="A521" s="145"/>
      <c r="B521" s="146"/>
      <c r="C521" s="146"/>
      <c r="D521" s="73"/>
      <c r="E521" s="147"/>
      <c r="F521" s="147"/>
      <c r="G521" s="73"/>
    </row>
    <row r="522" spans="1:7">
      <c r="A522" s="145"/>
      <c r="B522" s="146"/>
      <c r="C522" s="146"/>
      <c r="D522" s="73"/>
      <c r="E522" s="147"/>
      <c r="F522" s="147"/>
      <c r="G522" s="73"/>
    </row>
    <row r="523" spans="1:7">
      <c r="A523" s="145"/>
      <c r="B523" s="146"/>
      <c r="C523" s="146"/>
      <c r="D523" s="73"/>
      <c r="E523" s="147"/>
      <c r="F523" s="147"/>
      <c r="G523" s="73"/>
    </row>
    <row r="524" spans="1:7">
      <c r="A524" s="145"/>
      <c r="B524" s="146"/>
      <c r="C524" s="146"/>
      <c r="D524" s="73"/>
      <c r="E524" s="147"/>
      <c r="F524" s="147"/>
      <c r="G524" s="73"/>
    </row>
    <row r="525" spans="1:7">
      <c r="A525" s="145"/>
      <c r="B525" s="146"/>
      <c r="C525" s="146"/>
      <c r="D525" s="73"/>
      <c r="E525" s="147"/>
      <c r="F525" s="147"/>
      <c r="G525" s="73"/>
    </row>
    <row r="526" spans="1:7">
      <c r="A526" s="145"/>
      <c r="B526" s="146"/>
      <c r="C526" s="146"/>
      <c r="D526" s="73"/>
      <c r="E526" s="147"/>
      <c r="F526" s="147"/>
      <c r="G526" s="73"/>
    </row>
    <row r="527" spans="1:7">
      <c r="A527" s="145"/>
      <c r="B527" s="146"/>
      <c r="C527" s="146"/>
      <c r="D527" s="73"/>
      <c r="E527" s="147"/>
      <c r="F527" s="147"/>
      <c r="G527" s="73"/>
    </row>
    <row r="528" spans="1:7">
      <c r="A528" s="145"/>
      <c r="B528" s="146"/>
      <c r="C528" s="146"/>
      <c r="D528" s="73"/>
      <c r="E528" s="147"/>
      <c r="F528" s="147"/>
      <c r="G528" s="73"/>
    </row>
    <row r="529" spans="1:7">
      <c r="A529" s="145"/>
      <c r="B529" s="146"/>
      <c r="C529" s="146"/>
      <c r="D529" s="73"/>
      <c r="E529" s="147"/>
      <c r="F529" s="147"/>
      <c r="G529" s="73"/>
    </row>
    <row r="530" spans="1:7">
      <c r="A530" s="145"/>
      <c r="B530" s="146"/>
      <c r="C530" s="146"/>
      <c r="D530" s="73"/>
      <c r="E530" s="147"/>
      <c r="F530" s="147"/>
      <c r="G530" s="73"/>
    </row>
    <row r="531" spans="1:7">
      <c r="A531" s="145"/>
      <c r="B531" s="146"/>
      <c r="C531" s="146"/>
      <c r="D531" s="73"/>
      <c r="E531" s="147"/>
      <c r="F531" s="147"/>
      <c r="G531" s="73"/>
    </row>
    <row r="532" spans="1:7">
      <c r="A532" s="145"/>
      <c r="B532" s="146"/>
      <c r="C532" s="146"/>
      <c r="D532" s="73"/>
      <c r="E532" s="147"/>
      <c r="F532" s="147"/>
      <c r="G532" s="73"/>
    </row>
    <row r="533" spans="1:7">
      <c r="A533" s="145"/>
      <c r="B533" s="146"/>
      <c r="C533" s="146"/>
      <c r="D533" s="73"/>
      <c r="E533" s="147"/>
      <c r="F533" s="147"/>
      <c r="G533" s="73"/>
    </row>
    <row r="534" spans="1:7">
      <c r="A534" s="145"/>
      <c r="B534" s="146"/>
      <c r="C534" s="146"/>
      <c r="D534" s="73"/>
      <c r="E534" s="147"/>
      <c r="F534" s="147"/>
      <c r="G534" s="73"/>
    </row>
    <row r="535" spans="1:7">
      <c r="A535" s="145"/>
      <c r="B535" s="146"/>
      <c r="C535" s="146"/>
      <c r="D535" s="73"/>
      <c r="E535" s="147"/>
      <c r="F535" s="147"/>
      <c r="G535" s="73"/>
    </row>
    <row r="536" spans="1:7">
      <c r="A536" s="145"/>
      <c r="B536" s="146"/>
      <c r="C536" s="146"/>
      <c r="D536" s="73"/>
      <c r="E536" s="147"/>
      <c r="F536" s="147"/>
      <c r="G536" s="73"/>
    </row>
    <row r="537" spans="1:7">
      <c r="A537" s="145"/>
      <c r="B537" s="146"/>
      <c r="C537" s="146"/>
      <c r="D537" s="73"/>
      <c r="E537" s="147"/>
      <c r="F537" s="147"/>
      <c r="G537" s="73"/>
    </row>
    <row r="538" spans="1:7">
      <c r="A538" s="145"/>
      <c r="B538" s="146"/>
      <c r="C538" s="146"/>
      <c r="D538" s="73"/>
      <c r="E538" s="147"/>
      <c r="F538" s="147"/>
      <c r="G538" s="73"/>
    </row>
    <row r="539" spans="1:7">
      <c r="A539" s="145"/>
      <c r="B539" s="146"/>
      <c r="C539" s="146"/>
      <c r="D539" s="73"/>
      <c r="E539" s="147"/>
      <c r="F539" s="147"/>
      <c r="G539" s="73"/>
    </row>
    <row r="540" spans="1:7">
      <c r="A540" s="145"/>
      <c r="B540" s="146"/>
      <c r="C540" s="146"/>
      <c r="D540" s="73"/>
      <c r="E540" s="147"/>
      <c r="F540" s="147"/>
      <c r="G540" s="73"/>
    </row>
    <row r="541" spans="1:7">
      <c r="A541" s="145"/>
      <c r="B541" s="146"/>
      <c r="C541" s="146"/>
      <c r="D541" s="73"/>
      <c r="E541" s="147"/>
      <c r="F541" s="147"/>
      <c r="G541" s="73"/>
    </row>
    <row r="542" spans="1:7">
      <c r="A542" s="145"/>
      <c r="B542" s="146"/>
      <c r="C542" s="146"/>
      <c r="D542" s="73"/>
      <c r="E542" s="147"/>
      <c r="F542" s="147"/>
      <c r="G542" s="73"/>
    </row>
    <row r="543" spans="1:7">
      <c r="A543" s="145"/>
      <c r="B543" s="146"/>
      <c r="C543" s="146"/>
      <c r="D543" s="73"/>
      <c r="E543" s="147"/>
      <c r="F543" s="147"/>
      <c r="G543" s="73"/>
    </row>
    <row r="544" spans="1:7">
      <c r="A544" s="145"/>
      <c r="B544" s="146"/>
      <c r="C544" s="146"/>
      <c r="D544" s="73"/>
      <c r="E544" s="147"/>
      <c r="F544" s="147"/>
      <c r="G544" s="73"/>
    </row>
    <row r="545" spans="1:7">
      <c r="A545" s="145"/>
      <c r="B545" s="146"/>
      <c r="C545" s="146"/>
      <c r="D545" s="73"/>
      <c r="E545" s="147"/>
      <c r="F545" s="147"/>
      <c r="G545" s="73"/>
    </row>
    <row r="546" spans="1:7">
      <c r="A546" s="145"/>
      <c r="B546" s="146"/>
      <c r="C546" s="146"/>
      <c r="D546" s="73"/>
      <c r="E546" s="147"/>
      <c r="F546" s="147"/>
      <c r="G546" s="73"/>
    </row>
    <row r="547" spans="1:7">
      <c r="A547" s="145"/>
      <c r="B547" s="146"/>
      <c r="C547" s="146"/>
      <c r="D547" s="73"/>
      <c r="E547" s="147"/>
      <c r="F547" s="147"/>
      <c r="G547" s="73"/>
    </row>
    <row r="548" spans="1:7">
      <c r="A548" s="145"/>
      <c r="B548" s="146"/>
      <c r="C548" s="146"/>
      <c r="D548" s="73"/>
      <c r="E548" s="147"/>
      <c r="F548" s="147"/>
      <c r="G548" s="73"/>
    </row>
    <row r="549" spans="1:7">
      <c r="A549" s="145"/>
      <c r="B549" s="146"/>
      <c r="C549" s="146"/>
      <c r="D549" s="73"/>
      <c r="E549" s="147"/>
      <c r="F549" s="147"/>
      <c r="G549" s="73"/>
    </row>
    <row r="550" spans="1:7">
      <c r="A550" s="145"/>
      <c r="B550" s="146"/>
      <c r="C550" s="146"/>
      <c r="D550" s="73"/>
      <c r="E550" s="147"/>
      <c r="F550" s="147"/>
      <c r="G550" s="73"/>
    </row>
    <row r="551" spans="1:7">
      <c r="A551" s="145"/>
      <c r="B551" s="146"/>
      <c r="C551" s="146"/>
      <c r="D551" s="73"/>
      <c r="E551" s="147"/>
      <c r="F551" s="147"/>
      <c r="G551" s="73"/>
    </row>
    <row r="552" spans="1:7">
      <c r="A552" s="145"/>
      <c r="B552" s="146"/>
      <c r="C552" s="146"/>
      <c r="D552" s="73"/>
      <c r="E552" s="147"/>
      <c r="F552" s="147"/>
      <c r="G552" s="73"/>
    </row>
    <row r="553" spans="1:7">
      <c r="A553" s="145"/>
      <c r="B553" s="146"/>
      <c r="C553" s="146"/>
      <c r="D553" s="73"/>
      <c r="E553" s="147"/>
      <c r="F553" s="147"/>
      <c r="G553" s="73"/>
    </row>
    <row r="554" spans="1:7">
      <c r="A554" s="145"/>
      <c r="B554" s="146"/>
      <c r="C554" s="146"/>
      <c r="D554" s="73"/>
      <c r="E554" s="147"/>
      <c r="F554" s="147"/>
      <c r="G554" s="73"/>
    </row>
    <row r="555" spans="1:7">
      <c r="A555" s="145"/>
      <c r="B555" s="146"/>
      <c r="C555" s="146"/>
      <c r="D555" s="73"/>
      <c r="E555" s="147"/>
      <c r="F555" s="147"/>
      <c r="G555" s="73"/>
    </row>
    <row r="556" spans="1:7">
      <c r="A556" s="145"/>
      <c r="B556" s="146"/>
      <c r="C556" s="146"/>
      <c r="D556" s="73"/>
      <c r="E556" s="147"/>
      <c r="F556" s="147"/>
      <c r="G556" s="73"/>
    </row>
    <row r="557" spans="1:7">
      <c r="A557" s="145"/>
      <c r="B557" s="146"/>
      <c r="C557" s="146"/>
      <c r="D557" s="73"/>
      <c r="E557" s="147"/>
      <c r="F557" s="147"/>
      <c r="G557" s="73"/>
    </row>
    <row r="558" spans="1:7">
      <c r="A558" s="145"/>
      <c r="B558" s="146"/>
      <c r="C558" s="146"/>
      <c r="D558" s="73"/>
      <c r="E558" s="147"/>
      <c r="F558" s="147"/>
      <c r="G558" s="73"/>
    </row>
    <row r="559" spans="1:7">
      <c r="A559" s="145"/>
      <c r="B559" s="146"/>
      <c r="C559" s="146"/>
      <c r="D559" s="73"/>
      <c r="E559" s="147"/>
      <c r="F559" s="147"/>
      <c r="G559" s="73"/>
    </row>
    <row r="560" spans="1:7">
      <c r="A560" s="145"/>
      <c r="B560" s="146"/>
      <c r="C560" s="146"/>
      <c r="D560" s="73"/>
      <c r="E560" s="147"/>
      <c r="F560" s="147"/>
      <c r="G560" s="73"/>
    </row>
    <row r="561" spans="1:7">
      <c r="A561" s="145"/>
      <c r="B561" s="146"/>
      <c r="C561" s="146"/>
      <c r="D561" s="73"/>
      <c r="E561" s="147"/>
      <c r="F561" s="147"/>
      <c r="G561" s="73"/>
    </row>
    <row r="562" spans="1:7">
      <c r="A562" s="145"/>
      <c r="B562" s="146"/>
      <c r="C562" s="146"/>
      <c r="D562" s="73"/>
      <c r="E562" s="147"/>
      <c r="F562" s="147"/>
      <c r="G562" s="73"/>
    </row>
    <row r="563" spans="1:7">
      <c r="A563" s="145"/>
      <c r="B563" s="146"/>
      <c r="C563" s="146"/>
      <c r="D563" s="73"/>
      <c r="E563" s="147"/>
      <c r="F563" s="147"/>
      <c r="G563" s="73"/>
    </row>
    <row r="564" spans="1:7">
      <c r="A564" s="145"/>
      <c r="B564" s="146"/>
      <c r="C564" s="146"/>
      <c r="D564" s="73"/>
      <c r="E564" s="147"/>
      <c r="F564" s="147"/>
      <c r="G564" s="73"/>
    </row>
    <row r="565" spans="1:7">
      <c r="A565" s="145"/>
      <c r="B565" s="146"/>
      <c r="C565" s="146"/>
      <c r="D565" s="73"/>
      <c r="E565" s="147"/>
      <c r="F565" s="147"/>
      <c r="G565" s="73"/>
    </row>
    <row r="566" spans="1:7">
      <c r="A566" s="145"/>
      <c r="B566" s="146"/>
      <c r="C566" s="146"/>
      <c r="D566" s="73"/>
      <c r="E566" s="147"/>
      <c r="F566" s="147"/>
      <c r="G566" s="73"/>
    </row>
    <row r="567" spans="1:7">
      <c r="A567" s="145"/>
      <c r="B567" s="146"/>
      <c r="C567" s="146"/>
      <c r="D567" s="73"/>
      <c r="E567" s="147"/>
      <c r="F567" s="147"/>
      <c r="G567" s="73"/>
    </row>
    <row r="568" spans="1:7">
      <c r="A568" s="145"/>
      <c r="B568" s="146"/>
      <c r="C568" s="146"/>
      <c r="D568" s="73"/>
      <c r="E568" s="147"/>
      <c r="F568" s="147"/>
      <c r="G568" s="73"/>
    </row>
    <row r="569" spans="1:7">
      <c r="A569" s="145"/>
      <c r="B569" s="146"/>
      <c r="C569" s="146"/>
      <c r="D569" s="73"/>
      <c r="E569" s="147"/>
      <c r="F569" s="147"/>
      <c r="G569" s="73"/>
    </row>
    <row r="570" spans="1:7">
      <c r="A570" s="145"/>
      <c r="B570" s="146"/>
      <c r="C570" s="146"/>
      <c r="D570" s="73"/>
      <c r="E570" s="147"/>
      <c r="F570" s="147"/>
      <c r="G570" s="73"/>
    </row>
    <row r="571" spans="1:7">
      <c r="A571" s="145"/>
      <c r="B571" s="146"/>
      <c r="C571" s="146"/>
      <c r="D571" s="73"/>
      <c r="E571" s="147"/>
      <c r="F571" s="147"/>
      <c r="G571" s="73"/>
    </row>
    <row r="572" spans="1:7">
      <c r="A572" s="145"/>
      <c r="B572" s="146"/>
      <c r="C572" s="146"/>
      <c r="D572" s="73"/>
      <c r="E572" s="147"/>
      <c r="F572" s="147"/>
      <c r="G572" s="73"/>
    </row>
    <row r="573" spans="1:7">
      <c r="A573" s="145"/>
      <c r="B573" s="146"/>
      <c r="C573" s="146"/>
      <c r="D573" s="73"/>
      <c r="E573" s="147"/>
      <c r="F573" s="147"/>
      <c r="G573" s="73"/>
    </row>
    <row r="574" spans="1:7">
      <c r="A574" s="145"/>
      <c r="B574" s="146"/>
      <c r="C574" s="146"/>
      <c r="D574" s="73"/>
      <c r="E574" s="147"/>
      <c r="F574" s="147"/>
      <c r="G574" s="73"/>
    </row>
    <row r="575" spans="1:7">
      <c r="A575" s="145"/>
      <c r="B575" s="146"/>
      <c r="C575" s="146"/>
      <c r="D575" s="73"/>
      <c r="E575" s="147"/>
      <c r="F575" s="147"/>
      <c r="G575" s="73"/>
    </row>
    <row r="576" spans="1:7">
      <c r="A576" s="145"/>
      <c r="B576" s="146"/>
      <c r="C576" s="146"/>
      <c r="D576" s="73"/>
      <c r="E576" s="147"/>
      <c r="F576" s="147"/>
      <c r="G576" s="73"/>
    </row>
    <row r="577" spans="1:7">
      <c r="A577" s="145"/>
      <c r="B577" s="146"/>
      <c r="C577" s="146"/>
      <c r="D577" s="73"/>
      <c r="E577" s="147"/>
      <c r="F577" s="147"/>
      <c r="G577" s="73"/>
    </row>
    <row r="578" spans="1:7">
      <c r="A578" s="145"/>
      <c r="B578" s="146"/>
      <c r="C578" s="146"/>
      <c r="D578" s="73"/>
      <c r="E578" s="147"/>
      <c r="F578" s="147"/>
      <c r="G578" s="73"/>
    </row>
    <row r="579" spans="1:7">
      <c r="A579" s="145"/>
      <c r="B579" s="146"/>
      <c r="C579" s="146"/>
      <c r="D579" s="73"/>
      <c r="E579" s="147"/>
      <c r="F579" s="147"/>
      <c r="G579" s="73"/>
    </row>
    <row r="580" spans="1:7">
      <c r="A580" s="145"/>
      <c r="B580" s="146"/>
      <c r="C580" s="146"/>
      <c r="D580" s="73"/>
      <c r="E580" s="147"/>
      <c r="F580" s="147"/>
      <c r="G580" s="73"/>
    </row>
    <row r="581" spans="1:7">
      <c r="A581" s="145"/>
      <c r="B581" s="146"/>
      <c r="C581" s="146"/>
      <c r="D581" s="73"/>
      <c r="E581" s="147"/>
      <c r="F581" s="147"/>
      <c r="G581" s="73"/>
    </row>
    <row r="582" spans="1:7">
      <c r="A582" s="145"/>
      <c r="B582" s="146"/>
      <c r="C582" s="146"/>
      <c r="D582" s="73"/>
      <c r="E582" s="147"/>
      <c r="F582" s="147"/>
      <c r="G582" s="73"/>
    </row>
    <row r="583" spans="1:7">
      <c r="A583" s="145"/>
      <c r="B583" s="146"/>
      <c r="C583" s="146"/>
      <c r="D583" s="73"/>
      <c r="E583" s="147"/>
      <c r="F583" s="147"/>
      <c r="G583" s="73"/>
    </row>
    <row r="584" spans="1:7">
      <c r="A584" s="145"/>
      <c r="B584" s="146"/>
      <c r="C584" s="146"/>
      <c r="D584" s="73"/>
      <c r="E584" s="147"/>
      <c r="F584" s="147"/>
      <c r="G584" s="73"/>
    </row>
    <row r="585" spans="1:7">
      <c r="A585" s="145"/>
      <c r="B585" s="146"/>
      <c r="C585" s="146"/>
      <c r="D585" s="73"/>
      <c r="E585" s="147"/>
      <c r="F585" s="147"/>
      <c r="G585" s="73"/>
    </row>
    <row r="586" spans="1:7">
      <c r="A586" s="145"/>
      <c r="B586" s="146"/>
      <c r="C586" s="146"/>
      <c r="D586" s="73"/>
      <c r="E586" s="147"/>
      <c r="F586" s="147"/>
      <c r="G586" s="73"/>
    </row>
    <row r="587" spans="1:7">
      <c r="A587" s="145"/>
      <c r="B587" s="146"/>
      <c r="C587" s="146"/>
      <c r="D587" s="73"/>
      <c r="E587" s="147"/>
      <c r="F587" s="147"/>
      <c r="G587" s="73"/>
    </row>
    <row r="588" spans="1:7">
      <c r="A588" s="145"/>
      <c r="B588" s="146"/>
      <c r="C588" s="146"/>
      <c r="D588" s="73"/>
      <c r="E588" s="147"/>
      <c r="F588" s="147"/>
      <c r="G588" s="73"/>
    </row>
    <row r="589" spans="1:7">
      <c r="A589" s="145"/>
      <c r="B589" s="146"/>
      <c r="C589" s="146"/>
      <c r="D589" s="73"/>
      <c r="E589" s="147"/>
      <c r="F589" s="147"/>
      <c r="G589" s="73"/>
    </row>
    <row r="590" spans="1:7">
      <c r="A590" s="145"/>
      <c r="B590" s="146"/>
      <c r="C590" s="146"/>
      <c r="D590" s="73"/>
      <c r="E590" s="147"/>
      <c r="F590" s="147"/>
      <c r="G590" s="73"/>
    </row>
    <row r="591" spans="1:7">
      <c r="A591" s="145"/>
      <c r="B591" s="146"/>
      <c r="C591" s="146"/>
      <c r="D591" s="73"/>
      <c r="E591" s="147"/>
      <c r="F591" s="147"/>
      <c r="G591" s="73"/>
    </row>
    <row r="592" spans="1:7">
      <c r="A592" s="145"/>
      <c r="B592" s="146"/>
      <c r="C592" s="146"/>
      <c r="D592" s="73"/>
      <c r="E592" s="147"/>
      <c r="F592" s="147"/>
      <c r="G592" s="73"/>
    </row>
    <row r="593" spans="1:7">
      <c r="A593" s="145"/>
      <c r="B593" s="146"/>
      <c r="C593" s="146"/>
      <c r="D593" s="73"/>
      <c r="E593" s="147"/>
      <c r="F593" s="147"/>
      <c r="G593" s="73"/>
    </row>
    <row r="594" spans="1:7">
      <c r="A594" s="145"/>
      <c r="B594" s="146"/>
      <c r="C594" s="146"/>
      <c r="D594" s="73"/>
      <c r="E594" s="147"/>
      <c r="F594" s="147"/>
      <c r="G594" s="73"/>
    </row>
    <row r="595" spans="1:7">
      <c r="A595" s="145"/>
      <c r="B595" s="146"/>
      <c r="C595" s="146"/>
      <c r="D595" s="73"/>
      <c r="E595" s="147"/>
      <c r="F595" s="147"/>
      <c r="G595" s="73"/>
    </row>
    <row r="596" spans="1:7">
      <c r="A596" s="145"/>
      <c r="B596" s="146"/>
      <c r="C596" s="146"/>
      <c r="D596" s="73"/>
      <c r="E596" s="147"/>
      <c r="F596" s="147"/>
      <c r="G596" s="73"/>
    </row>
    <row r="597" spans="1:7">
      <c r="A597" s="145"/>
      <c r="B597" s="146"/>
      <c r="C597" s="146"/>
      <c r="D597" s="73"/>
      <c r="E597" s="147"/>
      <c r="F597" s="147"/>
      <c r="G597" s="73"/>
    </row>
    <row r="598" spans="1:7">
      <c r="A598" s="145"/>
      <c r="B598" s="146"/>
      <c r="C598" s="146"/>
      <c r="D598" s="73"/>
      <c r="E598" s="147"/>
      <c r="F598" s="147"/>
      <c r="G598" s="73"/>
    </row>
    <row r="599" spans="1:7">
      <c r="A599" s="145"/>
      <c r="B599" s="146"/>
      <c r="C599" s="146"/>
      <c r="D599" s="73"/>
      <c r="E599" s="147"/>
      <c r="F599" s="147"/>
      <c r="G599" s="73"/>
    </row>
    <row r="600" spans="1:7">
      <c r="A600" s="145"/>
      <c r="B600" s="146"/>
      <c r="C600" s="146"/>
      <c r="D600" s="73"/>
      <c r="E600" s="147"/>
      <c r="F600" s="147"/>
      <c r="G600" s="73"/>
    </row>
    <row r="601" spans="1:7">
      <c r="A601" s="145"/>
      <c r="B601" s="146"/>
      <c r="C601" s="146"/>
      <c r="D601" s="73"/>
      <c r="E601" s="147"/>
      <c r="F601" s="147"/>
      <c r="G601" s="73"/>
    </row>
    <row r="602" spans="1:7">
      <c r="A602" s="145"/>
      <c r="B602" s="146"/>
      <c r="C602" s="146"/>
      <c r="D602" s="73"/>
      <c r="E602" s="147"/>
      <c r="F602" s="147"/>
      <c r="G602" s="73"/>
    </row>
    <row r="603" spans="1:7">
      <c r="A603" s="145"/>
      <c r="B603" s="146"/>
      <c r="C603" s="146"/>
      <c r="D603" s="73"/>
      <c r="E603" s="147"/>
      <c r="F603" s="147"/>
      <c r="G603" s="73"/>
    </row>
    <row r="604" spans="1:7">
      <c r="A604" s="145"/>
      <c r="B604" s="146"/>
      <c r="C604" s="146"/>
      <c r="D604" s="73"/>
      <c r="E604" s="147"/>
      <c r="F604" s="147"/>
      <c r="G604" s="73"/>
    </row>
    <row r="605" spans="1:7">
      <c r="A605" s="145"/>
      <c r="B605" s="146"/>
      <c r="C605" s="146"/>
      <c r="D605" s="73"/>
      <c r="E605" s="147"/>
      <c r="F605" s="147"/>
      <c r="G605" s="73"/>
    </row>
    <row r="606" spans="1:7">
      <c r="A606" s="145"/>
      <c r="B606" s="146"/>
      <c r="C606" s="146"/>
      <c r="D606" s="73"/>
      <c r="E606" s="147"/>
      <c r="F606" s="147"/>
      <c r="G606" s="73"/>
    </row>
    <row r="607" spans="1:7">
      <c r="A607" s="145"/>
      <c r="B607" s="146"/>
      <c r="C607" s="146"/>
      <c r="D607" s="73"/>
      <c r="E607" s="147"/>
      <c r="F607" s="147"/>
      <c r="G607" s="73"/>
    </row>
    <row r="608" spans="1:7">
      <c r="A608" s="145"/>
      <c r="B608" s="146"/>
      <c r="C608" s="146"/>
      <c r="D608" s="73"/>
      <c r="E608" s="147"/>
      <c r="F608" s="147"/>
      <c r="G608" s="73"/>
    </row>
    <row r="609" spans="1:7">
      <c r="A609" s="145"/>
      <c r="B609" s="146"/>
      <c r="C609" s="146"/>
      <c r="D609" s="73"/>
      <c r="E609" s="147"/>
      <c r="F609" s="147"/>
      <c r="G609" s="73"/>
    </row>
    <row r="610" spans="1:7">
      <c r="A610" s="145"/>
      <c r="B610" s="146"/>
      <c r="C610" s="146"/>
      <c r="D610" s="73"/>
      <c r="E610" s="147"/>
      <c r="F610" s="147"/>
      <c r="G610" s="73"/>
    </row>
    <row r="611" spans="1:7">
      <c r="A611" s="145"/>
      <c r="B611" s="146"/>
      <c r="C611" s="146"/>
      <c r="D611" s="73"/>
      <c r="E611" s="147"/>
      <c r="F611" s="147"/>
      <c r="G611" s="73"/>
    </row>
    <row r="612" spans="1:7">
      <c r="A612" s="145"/>
      <c r="B612" s="146"/>
      <c r="C612" s="146"/>
      <c r="D612" s="73"/>
      <c r="E612" s="147"/>
      <c r="F612" s="147"/>
      <c r="G612" s="73"/>
    </row>
    <row r="613" spans="1:7">
      <c r="A613" s="145"/>
      <c r="B613" s="146"/>
      <c r="C613" s="146"/>
      <c r="D613" s="73"/>
      <c r="E613" s="147"/>
      <c r="F613" s="147"/>
      <c r="G613" s="73"/>
    </row>
    <row r="614" spans="1:7">
      <c r="A614" s="145"/>
      <c r="B614" s="146"/>
      <c r="C614" s="146"/>
      <c r="D614" s="73"/>
      <c r="E614" s="147"/>
      <c r="F614" s="147"/>
      <c r="G614" s="73"/>
    </row>
    <row r="615" spans="1:7">
      <c r="A615" s="145"/>
      <c r="B615" s="146"/>
      <c r="C615" s="146"/>
      <c r="D615" s="73"/>
      <c r="E615" s="147"/>
      <c r="F615" s="147"/>
      <c r="G615" s="73"/>
    </row>
    <row r="616" spans="1:7">
      <c r="A616" s="145"/>
      <c r="B616" s="146"/>
      <c r="C616" s="146"/>
      <c r="D616" s="73"/>
      <c r="E616" s="147"/>
      <c r="F616" s="147"/>
      <c r="G616" s="73"/>
    </row>
    <row r="617" spans="1:7">
      <c r="A617" s="145"/>
      <c r="B617" s="146"/>
      <c r="C617" s="146"/>
      <c r="D617" s="73"/>
      <c r="E617" s="147"/>
      <c r="F617" s="147"/>
      <c r="G617" s="73"/>
    </row>
    <row r="618" spans="1:7">
      <c r="A618" s="145"/>
      <c r="B618" s="146"/>
      <c r="C618" s="146"/>
      <c r="D618" s="73"/>
      <c r="E618" s="147"/>
      <c r="F618" s="147"/>
      <c r="G618" s="73"/>
    </row>
    <row r="619" spans="1:7">
      <c r="A619" s="145"/>
      <c r="B619" s="146"/>
      <c r="C619" s="146"/>
      <c r="D619" s="73"/>
      <c r="E619" s="147"/>
      <c r="F619" s="147"/>
      <c r="G619" s="73"/>
    </row>
    <row r="620" spans="1:7">
      <c r="A620" s="145"/>
      <c r="B620" s="146"/>
      <c r="C620" s="146"/>
      <c r="D620" s="73"/>
      <c r="E620" s="147"/>
      <c r="F620" s="147"/>
      <c r="G620" s="73"/>
    </row>
    <row r="621" spans="1:7">
      <c r="A621" s="145"/>
      <c r="B621" s="146"/>
      <c r="C621" s="146"/>
      <c r="D621" s="73"/>
      <c r="E621" s="147"/>
      <c r="F621" s="147"/>
      <c r="G621" s="73"/>
    </row>
    <row r="622" spans="1:7">
      <c r="A622" s="145"/>
      <c r="B622" s="146"/>
      <c r="C622" s="146"/>
      <c r="D622" s="73"/>
      <c r="E622" s="147"/>
      <c r="F622" s="147"/>
      <c r="G622" s="73"/>
    </row>
    <row r="623" spans="1:7">
      <c r="A623" s="145"/>
      <c r="B623" s="146"/>
      <c r="C623" s="146"/>
      <c r="D623" s="73"/>
      <c r="E623" s="147"/>
      <c r="F623" s="147"/>
      <c r="G623" s="73"/>
    </row>
    <row r="624" spans="1:7">
      <c r="A624" s="145"/>
      <c r="B624" s="146"/>
      <c r="C624" s="146"/>
      <c r="D624" s="73"/>
      <c r="E624" s="147"/>
      <c r="F624" s="147"/>
      <c r="G624" s="73"/>
    </row>
    <row r="625" spans="1:7">
      <c r="A625" s="145"/>
      <c r="B625" s="146"/>
      <c r="C625" s="146"/>
      <c r="D625" s="73"/>
      <c r="E625" s="147"/>
      <c r="F625" s="147"/>
      <c r="G625" s="73"/>
    </row>
    <row r="626" spans="1:7">
      <c r="A626" s="145"/>
      <c r="B626" s="146"/>
      <c r="C626" s="146"/>
      <c r="D626" s="73"/>
      <c r="E626" s="147"/>
      <c r="F626" s="147"/>
      <c r="G626" s="73"/>
    </row>
    <row r="627" spans="1:7">
      <c r="A627" s="145"/>
      <c r="B627" s="146"/>
      <c r="C627" s="146"/>
      <c r="D627" s="73"/>
      <c r="E627" s="147"/>
      <c r="F627" s="147"/>
      <c r="G627" s="73"/>
    </row>
    <row r="628" spans="1:7">
      <c r="A628" s="145"/>
      <c r="B628" s="146"/>
      <c r="C628" s="146"/>
      <c r="D628" s="73"/>
      <c r="E628" s="147"/>
      <c r="F628" s="147"/>
      <c r="G628" s="73"/>
    </row>
    <row r="629" spans="1:7">
      <c r="A629" s="145"/>
      <c r="B629" s="146"/>
      <c r="C629" s="146"/>
      <c r="D629" s="73"/>
      <c r="E629" s="147"/>
      <c r="F629" s="147"/>
      <c r="G629" s="73"/>
    </row>
    <row r="630" spans="1:7">
      <c r="A630" s="145"/>
      <c r="B630" s="146"/>
      <c r="C630" s="146"/>
      <c r="D630" s="73"/>
      <c r="E630" s="147"/>
      <c r="F630" s="147"/>
      <c r="G630" s="73"/>
    </row>
    <row r="631" spans="1:7">
      <c r="A631" s="145"/>
      <c r="B631" s="146"/>
      <c r="C631" s="146"/>
      <c r="D631" s="73"/>
      <c r="E631" s="147"/>
      <c r="F631" s="147"/>
      <c r="G631" s="73"/>
    </row>
    <row r="632" spans="1:7">
      <c r="A632" s="145"/>
      <c r="B632" s="146"/>
      <c r="C632" s="146"/>
      <c r="D632" s="73"/>
      <c r="E632" s="147"/>
      <c r="F632" s="147"/>
      <c r="G632" s="73"/>
    </row>
    <row r="633" spans="1:7">
      <c r="A633" s="145"/>
      <c r="B633" s="146"/>
      <c r="C633" s="146"/>
      <c r="D633" s="73"/>
      <c r="E633" s="147"/>
      <c r="F633" s="147"/>
      <c r="G633" s="73"/>
    </row>
    <row r="634" spans="1:7">
      <c r="A634" s="145"/>
      <c r="B634" s="146"/>
      <c r="C634" s="146"/>
      <c r="D634" s="73"/>
      <c r="E634" s="147"/>
      <c r="F634" s="147"/>
      <c r="G634" s="73"/>
    </row>
    <row r="635" spans="1:7">
      <c r="A635" s="145"/>
      <c r="B635" s="146"/>
      <c r="C635" s="146"/>
      <c r="D635" s="73"/>
      <c r="E635" s="147"/>
      <c r="F635" s="147"/>
      <c r="G635" s="73"/>
    </row>
    <row r="636" spans="1:7">
      <c r="A636" s="145"/>
      <c r="B636" s="146"/>
      <c r="C636" s="146"/>
      <c r="D636" s="73"/>
      <c r="E636" s="147"/>
      <c r="F636" s="147"/>
      <c r="G636" s="73"/>
    </row>
    <row r="637" spans="1:7">
      <c r="A637" s="145"/>
      <c r="B637" s="146"/>
      <c r="C637" s="146"/>
      <c r="D637" s="73"/>
      <c r="E637" s="147"/>
      <c r="F637" s="147"/>
      <c r="G637" s="73"/>
    </row>
    <row r="638" spans="1:7">
      <c r="A638" s="145"/>
      <c r="B638" s="146"/>
      <c r="C638" s="146"/>
      <c r="D638" s="73"/>
      <c r="E638" s="147"/>
      <c r="F638" s="147"/>
      <c r="G638" s="73"/>
    </row>
    <row r="639" spans="1:7">
      <c r="A639" s="145"/>
      <c r="B639" s="146"/>
      <c r="C639" s="146"/>
      <c r="D639" s="73"/>
      <c r="E639" s="147"/>
      <c r="F639" s="147"/>
      <c r="G639" s="73"/>
    </row>
    <row r="640" spans="1:7">
      <c r="A640" s="145"/>
      <c r="B640" s="146"/>
      <c r="C640" s="146"/>
      <c r="D640" s="73"/>
      <c r="E640" s="147"/>
      <c r="F640" s="147"/>
      <c r="G640" s="73"/>
    </row>
    <row r="641" spans="1:7">
      <c r="A641" s="145"/>
      <c r="B641" s="146"/>
      <c r="C641" s="146"/>
      <c r="D641" s="73"/>
      <c r="E641" s="147"/>
      <c r="F641" s="147"/>
      <c r="G641" s="73"/>
    </row>
    <row r="642" spans="1:7">
      <c r="A642" s="145"/>
      <c r="B642" s="146"/>
      <c r="C642" s="146"/>
      <c r="D642" s="73"/>
      <c r="E642" s="147"/>
      <c r="F642" s="147"/>
      <c r="G642" s="73"/>
    </row>
    <row r="643" spans="1:7">
      <c r="A643" s="145"/>
      <c r="B643" s="146"/>
      <c r="C643" s="146"/>
      <c r="D643" s="73"/>
      <c r="E643" s="147"/>
      <c r="F643" s="147"/>
      <c r="G643" s="73"/>
    </row>
    <row r="644" spans="1:7">
      <c r="A644" s="145"/>
      <c r="B644" s="146"/>
      <c r="C644" s="146"/>
      <c r="D644" s="73"/>
      <c r="E644" s="147"/>
      <c r="F644" s="147"/>
      <c r="G644" s="73"/>
    </row>
    <row r="645" spans="1:7">
      <c r="A645" s="145"/>
      <c r="B645" s="146"/>
      <c r="C645" s="146"/>
      <c r="D645" s="73"/>
      <c r="E645" s="147"/>
      <c r="F645" s="147"/>
      <c r="G645" s="73"/>
    </row>
    <row r="646" spans="1:7">
      <c r="A646" s="145"/>
      <c r="B646" s="146"/>
      <c r="C646" s="146"/>
      <c r="D646" s="73"/>
      <c r="E646" s="147"/>
      <c r="F646" s="147"/>
      <c r="G646" s="73"/>
    </row>
    <row r="647" spans="1:7">
      <c r="A647" s="145"/>
      <c r="B647" s="146"/>
      <c r="C647" s="146"/>
      <c r="D647" s="73"/>
      <c r="E647" s="147"/>
      <c r="F647" s="147"/>
      <c r="G647" s="73"/>
    </row>
    <row r="648" spans="1:7">
      <c r="A648" s="145"/>
      <c r="B648" s="146"/>
      <c r="C648" s="146"/>
      <c r="D648" s="73"/>
      <c r="E648" s="147"/>
      <c r="F648" s="147"/>
      <c r="G648" s="73"/>
    </row>
    <row r="649" spans="1:7">
      <c r="A649" s="145"/>
      <c r="B649" s="146"/>
      <c r="C649" s="146"/>
      <c r="D649" s="73"/>
      <c r="E649" s="147"/>
      <c r="F649" s="147"/>
      <c r="G649" s="73"/>
    </row>
    <row r="650" spans="1:7">
      <c r="A650" s="145"/>
      <c r="B650" s="146"/>
      <c r="C650" s="146"/>
      <c r="D650" s="73"/>
      <c r="E650" s="147"/>
      <c r="F650" s="147"/>
      <c r="G650" s="73"/>
    </row>
    <row r="651" spans="1:7">
      <c r="A651" s="145"/>
      <c r="B651" s="146"/>
      <c r="C651" s="146"/>
      <c r="D651" s="73"/>
      <c r="E651" s="147"/>
      <c r="F651" s="147"/>
      <c r="G651" s="73"/>
    </row>
    <row r="652" spans="1:7">
      <c r="A652" s="145"/>
      <c r="B652" s="146"/>
      <c r="C652" s="146"/>
      <c r="D652" s="73"/>
      <c r="E652" s="147"/>
      <c r="F652" s="147"/>
      <c r="G652" s="73"/>
    </row>
    <row r="653" spans="1:7">
      <c r="A653" s="145"/>
      <c r="B653" s="146"/>
      <c r="C653" s="146"/>
      <c r="D653" s="73"/>
      <c r="E653" s="147"/>
      <c r="F653" s="147"/>
      <c r="G653" s="73"/>
    </row>
    <row r="654" spans="1:7">
      <c r="A654" s="145"/>
      <c r="B654" s="146"/>
      <c r="C654" s="146"/>
      <c r="D654" s="73"/>
      <c r="E654" s="147"/>
      <c r="F654" s="147"/>
      <c r="G654" s="73"/>
    </row>
    <row r="655" spans="1:7">
      <c r="A655" s="145"/>
      <c r="B655" s="146"/>
      <c r="C655" s="146"/>
      <c r="D655" s="73"/>
      <c r="E655" s="147"/>
      <c r="F655" s="147"/>
      <c r="G655" s="73"/>
    </row>
    <row r="656" spans="1:7">
      <c r="A656" s="145"/>
      <c r="B656" s="146"/>
      <c r="C656" s="146"/>
      <c r="D656" s="73"/>
      <c r="E656" s="147"/>
      <c r="F656" s="147"/>
      <c r="G656" s="73"/>
    </row>
    <row r="657" spans="1:7">
      <c r="A657" s="145"/>
      <c r="B657" s="146"/>
      <c r="C657" s="146"/>
      <c r="D657" s="73"/>
      <c r="E657" s="147"/>
      <c r="F657" s="147"/>
      <c r="G657" s="73"/>
    </row>
    <row r="658" spans="1:7">
      <c r="A658" s="145"/>
      <c r="B658" s="146"/>
      <c r="C658" s="146"/>
      <c r="D658" s="73"/>
      <c r="E658" s="147"/>
      <c r="F658" s="147"/>
      <c r="G658" s="73"/>
    </row>
    <row r="659" spans="1:7">
      <c r="A659" s="145"/>
      <c r="B659" s="146"/>
      <c r="C659" s="146"/>
      <c r="D659" s="73"/>
      <c r="E659" s="147"/>
      <c r="F659" s="147"/>
      <c r="G659" s="73"/>
    </row>
    <row r="660" spans="1:7">
      <c r="A660" s="145"/>
      <c r="B660" s="146"/>
      <c r="C660" s="146"/>
      <c r="D660" s="73"/>
      <c r="E660" s="147"/>
      <c r="F660" s="147"/>
      <c r="G660" s="73"/>
    </row>
    <row r="661" spans="1:7">
      <c r="A661" s="145"/>
      <c r="B661" s="146"/>
      <c r="C661" s="146"/>
      <c r="D661" s="73"/>
      <c r="E661" s="147"/>
      <c r="F661" s="147"/>
      <c r="G661" s="73"/>
    </row>
    <row r="662" spans="1:7">
      <c r="A662" s="145"/>
      <c r="B662" s="146"/>
      <c r="C662" s="146"/>
      <c r="D662" s="73"/>
      <c r="E662" s="147"/>
      <c r="F662" s="147"/>
      <c r="G662" s="73"/>
    </row>
    <row r="663" spans="1:7">
      <c r="A663" s="145"/>
      <c r="B663" s="146"/>
      <c r="C663" s="146"/>
      <c r="D663" s="73"/>
      <c r="E663" s="147"/>
      <c r="F663" s="147"/>
      <c r="G663" s="73"/>
    </row>
    <row r="664" spans="1:7">
      <c r="A664" s="145"/>
      <c r="B664" s="146"/>
      <c r="C664" s="146"/>
      <c r="D664" s="73"/>
      <c r="E664" s="147"/>
      <c r="F664" s="147"/>
      <c r="G664" s="73"/>
    </row>
    <row r="665" spans="1:7">
      <c r="A665" s="145"/>
      <c r="B665" s="146"/>
      <c r="C665" s="146"/>
      <c r="D665" s="73"/>
      <c r="E665" s="147"/>
      <c r="F665" s="147"/>
      <c r="G665" s="73"/>
    </row>
    <row r="666" spans="1:7">
      <c r="A666" s="145"/>
      <c r="B666" s="146"/>
      <c r="C666" s="146"/>
      <c r="D666" s="73"/>
      <c r="E666" s="147"/>
      <c r="F666" s="147"/>
      <c r="G666" s="73"/>
    </row>
    <row r="667" spans="1:7">
      <c r="A667" s="145"/>
      <c r="B667" s="146"/>
      <c r="C667" s="146"/>
      <c r="D667" s="73"/>
      <c r="E667" s="147"/>
      <c r="F667" s="147"/>
      <c r="G667" s="73"/>
    </row>
    <row r="668" spans="1:7">
      <c r="A668" s="145"/>
      <c r="B668" s="146"/>
      <c r="C668" s="146"/>
      <c r="D668" s="73"/>
      <c r="E668" s="147"/>
      <c r="F668" s="147"/>
      <c r="G668" s="73"/>
    </row>
    <row r="669" spans="1:7">
      <c r="A669" s="145"/>
      <c r="B669" s="146"/>
      <c r="C669" s="146"/>
      <c r="D669" s="73"/>
      <c r="E669" s="147"/>
      <c r="F669" s="147"/>
      <c r="G669" s="73"/>
    </row>
    <row r="670" spans="1:7">
      <c r="A670" s="145"/>
      <c r="B670" s="146"/>
      <c r="C670" s="146"/>
      <c r="D670" s="73"/>
      <c r="E670" s="147"/>
      <c r="F670" s="147"/>
      <c r="G670" s="73"/>
    </row>
    <row r="671" spans="1:7">
      <c r="A671" s="145"/>
      <c r="B671" s="146"/>
      <c r="C671" s="146"/>
      <c r="D671" s="73"/>
      <c r="E671" s="147"/>
      <c r="F671" s="147"/>
      <c r="G671" s="73"/>
    </row>
    <row r="672" spans="1:7">
      <c r="A672" s="145"/>
      <c r="B672" s="146"/>
      <c r="C672" s="146"/>
      <c r="D672" s="73"/>
      <c r="E672" s="147"/>
      <c r="F672" s="147"/>
      <c r="G672" s="73"/>
    </row>
    <row r="673" spans="1:7">
      <c r="A673" s="145"/>
      <c r="B673" s="146"/>
      <c r="C673" s="146"/>
      <c r="D673" s="73"/>
      <c r="E673" s="147"/>
      <c r="F673" s="147"/>
      <c r="G673" s="73"/>
    </row>
    <row r="674" spans="1:7">
      <c r="A674" s="145"/>
      <c r="B674" s="146"/>
      <c r="C674" s="146"/>
      <c r="D674" s="73"/>
      <c r="E674" s="147"/>
      <c r="F674" s="147"/>
      <c r="G674" s="73"/>
    </row>
    <row r="675" spans="1:7">
      <c r="A675" s="145"/>
      <c r="B675" s="146"/>
      <c r="C675" s="146"/>
      <c r="D675" s="73"/>
      <c r="E675" s="147"/>
      <c r="F675" s="147"/>
      <c r="G675" s="73"/>
    </row>
    <row r="676" spans="1:7">
      <c r="A676" s="145"/>
      <c r="B676" s="146"/>
      <c r="C676" s="146"/>
      <c r="D676" s="73"/>
      <c r="E676" s="147"/>
      <c r="F676" s="147"/>
      <c r="G676" s="73"/>
    </row>
    <row r="677" spans="1:7">
      <c r="A677" s="145"/>
      <c r="B677" s="146"/>
      <c r="C677" s="146"/>
      <c r="D677" s="73"/>
      <c r="E677" s="147"/>
      <c r="F677" s="147"/>
      <c r="G677" s="73"/>
    </row>
    <row r="678" spans="1:7">
      <c r="A678" s="145"/>
      <c r="B678" s="146"/>
      <c r="C678" s="146"/>
      <c r="D678" s="73"/>
      <c r="E678" s="147"/>
      <c r="F678" s="147"/>
      <c r="G678" s="73"/>
    </row>
    <row r="679" spans="1:7">
      <c r="A679" s="145"/>
      <c r="B679" s="146"/>
      <c r="C679" s="146"/>
      <c r="D679" s="73"/>
      <c r="E679" s="147"/>
      <c r="F679" s="147"/>
      <c r="G679" s="73"/>
    </row>
    <row r="680" spans="1:7">
      <c r="A680" s="145"/>
      <c r="B680" s="146"/>
      <c r="C680" s="146"/>
      <c r="D680" s="73"/>
      <c r="E680" s="147"/>
      <c r="F680" s="147"/>
      <c r="G680" s="73"/>
    </row>
    <row r="681" spans="1:7">
      <c r="A681" s="145"/>
      <c r="B681" s="146"/>
      <c r="C681" s="146"/>
      <c r="D681" s="73"/>
      <c r="E681" s="147"/>
      <c r="F681" s="147"/>
      <c r="G681" s="73"/>
    </row>
    <row r="682" spans="1:7">
      <c r="A682" s="145"/>
      <c r="B682" s="146"/>
      <c r="C682" s="146"/>
      <c r="D682" s="73"/>
      <c r="E682" s="147"/>
      <c r="F682" s="147"/>
      <c r="G682" s="73"/>
    </row>
    <row r="683" spans="1:7">
      <c r="A683" s="145"/>
      <c r="B683" s="146"/>
      <c r="C683" s="146"/>
      <c r="D683" s="73"/>
      <c r="E683" s="147"/>
      <c r="F683" s="147"/>
      <c r="G683" s="73"/>
    </row>
    <row r="684" spans="1:7">
      <c r="A684" s="145"/>
      <c r="B684" s="146"/>
      <c r="C684" s="146"/>
      <c r="D684" s="73"/>
      <c r="E684" s="147"/>
      <c r="F684" s="147"/>
      <c r="G684" s="73"/>
    </row>
    <row r="685" spans="1:7">
      <c r="A685" s="145"/>
      <c r="B685" s="146"/>
      <c r="C685" s="146"/>
      <c r="D685" s="73"/>
      <c r="E685" s="147"/>
      <c r="F685" s="147"/>
      <c r="G685" s="73"/>
    </row>
    <row r="686" spans="1:7">
      <c r="A686" s="145"/>
      <c r="B686" s="146"/>
      <c r="C686" s="146"/>
      <c r="D686" s="73"/>
      <c r="E686" s="147"/>
      <c r="F686" s="147"/>
      <c r="G686" s="73"/>
    </row>
    <row r="687" spans="1:7">
      <c r="A687" s="145"/>
      <c r="B687" s="146"/>
      <c r="C687" s="146"/>
      <c r="D687" s="73"/>
      <c r="E687" s="147"/>
      <c r="F687" s="147"/>
      <c r="G687" s="73"/>
    </row>
    <row r="688" spans="1:7">
      <c r="A688" s="145"/>
      <c r="B688" s="146"/>
      <c r="C688" s="146"/>
      <c r="D688" s="73"/>
      <c r="E688" s="147"/>
      <c r="F688" s="147"/>
      <c r="G688" s="73"/>
    </row>
    <row r="689" spans="1:7">
      <c r="A689" s="145"/>
      <c r="B689" s="146"/>
      <c r="C689" s="146"/>
      <c r="D689" s="73"/>
      <c r="E689" s="147"/>
      <c r="F689" s="147"/>
      <c r="G689" s="73"/>
    </row>
    <row r="690" spans="1:7">
      <c r="A690" s="145"/>
      <c r="B690" s="146"/>
      <c r="C690" s="146"/>
      <c r="D690" s="73"/>
      <c r="E690" s="147"/>
      <c r="F690" s="147"/>
      <c r="G690" s="73"/>
    </row>
    <row r="691" spans="1:7">
      <c r="A691" s="145"/>
      <c r="B691" s="146"/>
      <c r="C691" s="146"/>
      <c r="D691" s="73"/>
      <c r="E691" s="147"/>
      <c r="F691" s="147"/>
      <c r="G691" s="73"/>
    </row>
    <row r="692" spans="1:7">
      <c r="A692" s="145"/>
      <c r="B692" s="146"/>
      <c r="C692" s="146"/>
      <c r="D692" s="73"/>
      <c r="E692" s="147"/>
      <c r="F692" s="147"/>
      <c r="G692" s="73"/>
    </row>
    <row r="693" spans="1:7">
      <c r="A693" s="145"/>
      <c r="B693" s="146"/>
      <c r="C693" s="146"/>
      <c r="D693" s="73"/>
      <c r="E693" s="147"/>
      <c r="F693" s="147"/>
      <c r="G693" s="73"/>
    </row>
    <row r="694" spans="1:7">
      <c r="A694" s="145"/>
      <c r="B694" s="146"/>
      <c r="C694" s="146"/>
      <c r="D694" s="73"/>
      <c r="E694" s="147"/>
      <c r="F694" s="147"/>
      <c r="G694" s="73"/>
    </row>
    <row r="695" spans="1:7">
      <c r="A695" s="145"/>
      <c r="B695" s="146"/>
      <c r="C695" s="146"/>
      <c r="D695" s="73"/>
      <c r="E695" s="147"/>
      <c r="F695" s="147"/>
      <c r="G695" s="73"/>
    </row>
    <row r="696" spans="1:7">
      <c r="A696" s="145"/>
      <c r="B696" s="146"/>
      <c r="C696" s="146"/>
      <c r="D696" s="73"/>
      <c r="E696" s="147"/>
      <c r="F696" s="147"/>
      <c r="G696" s="73"/>
    </row>
    <row r="697" spans="1:7">
      <c r="A697" s="145"/>
      <c r="B697" s="146"/>
      <c r="C697" s="146"/>
      <c r="D697" s="73"/>
      <c r="E697" s="147"/>
      <c r="F697" s="147"/>
      <c r="G697" s="73"/>
    </row>
    <row r="698" spans="1:7">
      <c r="A698" s="145"/>
      <c r="B698" s="146"/>
      <c r="C698" s="146"/>
      <c r="D698" s="73"/>
      <c r="E698" s="147"/>
      <c r="F698" s="147"/>
      <c r="G698" s="73"/>
    </row>
    <row r="699" spans="1:7">
      <c r="A699" s="145"/>
      <c r="B699" s="146"/>
      <c r="C699" s="146"/>
      <c r="D699" s="73"/>
      <c r="E699" s="147"/>
      <c r="F699" s="147"/>
      <c r="G699" s="73"/>
    </row>
    <row r="700" spans="1:7">
      <c r="A700" s="145"/>
      <c r="B700" s="146"/>
      <c r="C700" s="146"/>
      <c r="D700" s="73"/>
      <c r="E700" s="147"/>
      <c r="F700" s="147"/>
      <c r="G700" s="73"/>
    </row>
    <row r="701" spans="1:7">
      <c r="A701" s="145"/>
      <c r="B701" s="146"/>
      <c r="C701" s="146"/>
      <c r="D701" s="73"/>
      <c r="E701" s="147"/>
      <c r="F701" s="147"/>
      <c r="G701" s="73"/>
    </row>
    <row r="702" spans="1:7">
      <c r="A702" s="145"/>
      <c r="B702" s="146"/>
      <c r="C702" s="146"/>
      <c r="D702" s="73"/>
      <c r="E702" s="147"/>
      <c r="F702" s="147"/>
      <c r="G702" s="73"/>
    </row>
    <row r="703" spans="1:7">
      <c r="A703" s="145"/>
      <c r="B703" s="146"/>
      <c r="C703" s="146"/>
      <c r="D703" s="73"/>
      <c r="E703" s="147"/>
      <c r="F703" s="147"/>
      <c r="G703" s="73"/>
    </row>
    <row r="704" spans="1:7">
      <c r="A704" s="145"/>
      <c r="B704" s="146"/>
      <c r="C704" s="146"/>
      <c r="D704" s="73"/>
      <c r="E704" s="147"/>
      <c r="F704" s="147"/>
      <c r="G704" s="73"/>
    </row>
    <row r="705" spans="1:7">
      <c r="A705" s="145"/>
      <c r="B705" s="146"/>
      <c r="C705" s="146"/>
      <c r="D705" s="73"/>
      <c r="E705" s="147"/>
      <c r="F705" s="147"/>
      <c r="G705" s="73"/>
    </row>
    <row r="706" spans="1:7">
      <c r="A706" s="145"/>
      <c r="B706" s="146"/>
      <c r="C706" s="146"/>
      <c r="D706" s="73"/>
      <c r="E706" s="147"/>
      <c r="F706" s="147"/>
      <c r="G706" s="73"/>
    </row>
    <row r="707" spans="1:7">
      <c r="A707" s="145"/>
      <c r="B707" s="146"/>
      <c r="C707" s="146"/>
      <c r="D707" s="73"/>
      <c r="E707" s="147"/>
      <c r="F707" s="147"/>
      <c r="G707" s="73"/>
    </row>
    <row r="708" spans="1:7">
      <c r="A708" s="145"/>
      <c r="B708" s="146"/>
      <c r="C708" s="146"/>
      <c r="D708" s="73"/>
      <c r="E708" s="147"/>
      <c r="F708" s="147"/>
      <c r="G708" s="73"/>
    </row>
    <row r="709" spans="1:7">
      <c r="A709" s="145"/>
      <c r="B709" s="146"/>
      <c r="C709" s="146"/>
      <c r="D709" s="73"/>
      <c r="E709" s="147"/>
      <c r="F709" s="147"/>
      <c r="G709" s="73"/>
    </row>
    <row r="710" spans="1:7">
      <c r="A710" s="145"/>
      <c r="B710" s="146"/>
      <c r="C710" s="146"/>
      <c r="D710" s="73"/>
      <c r="E710" s="147"/>
      <c r="F710" s="147"/>
      <c r="G710" s="73"/>
    </row>
    <row r="711" spans="1:7">
      <c r="A711" s="145"/>
      <c r="B711" s="146"/>
      <c r="C711" s="146"/>
      <c r="D711" s="73"/>
      <c r="E711" s="147"/>
      <c r="F711" s="147"/>
      <c r="G711" s="73"/>
    </row>
    <row r="712" spans="1:7">
      <c r="A712" s="145"/>
      <c r="B712" s="146"/>
      <c r="C712" s="146"/>
      <c r="D712" s="73"/>
      <c r="E712" s="147"/>
      <c r="F712" s="147"/>
      <c r="G712" s="73"/>
    </row>
    <row r="713" spans="1:7">
      <c r="A713" s="145"/>
      <c r="B713" s="146"/>
      <c r="C713" s="146"/>
      <c r="D713" s="73"/>
      <c r="E713" s="147"/>
      <c r="F713" s="147"/>
      <c r="G713" s="73"/>
    </row>
    <row r="714" spans="1:7">
      <c r="A714" s="145"/>
      <c r="B714" s="146"/>
      <c r="C714" s="146"/>
      <c r="D714" s="73"/>
      <c r="E714" s="147"/>
      <c r="F714" s="147"/>
      <c r="G714" s="73"/>
    </row>
    <row r="715" spans="1:7">
      <c r="A715" s="145"/>
      <c r="B715" s="146"/>
      <c r="C715" s="146"/>
      <c r="D715" s="73"/>
      <c r="E715" s="147"/>
      <c r="F715" s="147"/>
      <c r="G715" s="73"/>
    </row>
    <row r="716" spans="1:7">
      <c r="A716" s="145"/>
      <c r="B716" s="146"/>
      <c r="C716" s="146"/>
      <c r="D716" s="73"/>
      <c r="E716" s="147"/>
      <c r="F716" s="147"/>
      <c r="G716" s="73"/>
    </row>
    <row r="717" spans="1:7">
      <c r="A717" s="145"/>
      <c r="B717" s="146"/>
      <c r="C717" s="146"/>
      <c r="D717" s="73"/>
      <c r="E717" s="147"/>
      <c r="F717" s="147"/>
      <c r="G717" s="73"/>
    </row>
    <row r="718" spans="1:7">
      <c r="A718" s="145"/>
      <c r="B718" s="146"/>
      <c r="C718" s="146"/>
      <c r="D718" s="73"/>
      <c r="E718" s="147"/>
      <c r="F718" s="147"/>
      <c r="G718" s="73"/>
    </row>
    <row r="719" spans="1:7">
      <c r="A719" s="145"/>
      <c r="B719" s="146"/>
      <c r="C719" s="146"/>
      <c r="D719" s="73"/>
      <c r="E719" s="147"/>
      <c r="F719" s="147"/>
      <c r="G719" s="73"/>
    </row>
    <row r="720" spans="1:7">
      <c r="A720" s="145"/>
      <c r="B720" s="146"/>
      <c r="C720" s="146"/>
      <c r="D720" s="73"/>
      <c r="E720" s="147"/>
      <c r="F720" s="147"/>
      <c r="G720" s="73"/>
    </row>
    <row r="721" spans="1:7">
      <c r="A721" s="145"/>
      <c r="B721" s="146"/>
      <c r="C721" s="146"/>
      <c r="D721" s="73"/>
      <c r="E721" s="147"/>
      <c r="F721" s="147"/>
      <c r="G721" s="73"/>
    </row>
    <row r="722" spans="1:7">
      <c r="A722" s="145"/>
      <c r="B722" s="146"/>
      <c r="C722" s="146"/>
      <c r="D722" s="73"/>
      <c r="E722" s="147"/>
      <c r="F722" s="147"/>
      <c r="G722" s="73"/>
    </row>
    <row r="723" spans="1:7">
      <c r="A723" s="145"/>
      <c r="B723" s="146"/>
      <c r="C723" s="146"/>
      <c r="D723" s="73"/>
      <c r="E723" s="147"/>
      <c r="F723" s="147"/>
      <c r="G723" s="73"/>
    </row>
    <row r="724" spans="1:7">
      <c r="A724" s="145"/>
      <c r="B724" s="146"/>
      <c r="C724" s="146"/>
      <c r="D724" s="73"/>
      <c r="E724" s="147"/>
      <c r="F724" s="147"/>
      <c r="G724" s="73"/>
    </row>
    <row r="725" spans="1:7">
      <c r="A725" s="145"/>
      <c r="B725" s="146"/>
      <c r="C725" s="146"/>
      <c r="D725" s="73"/>
      <c r="E725" s="147"/>
      <c r="F725" s="147"/>
      <c r="G725" s="73"/>
    </row>
    <row r="726" spans="1:7">
      <c r="A726" s="145"/>
      <c r="B726" s="146"/>
      <c r="C726" s="146"/>
      <c r="D726" s="73"/>
      <c r="E726" s="147"/>
      <c r="F726" s="147"/>
      <c r="G726" s="73"/>
    </row>
    <row r="727" spans="1:7">
      <c r="A727" s="145"/>
      <c r="B727" s="146"/>
      <c r="C727" s="146"/>
      <c r="D727" s="73"/>
      <c r="E727" s="147"/>
      <c r="F727" s="147"/>
      <c r="G727" s="73"/>
    </row>
    <row r="728" spans="1:7">
      <c r="A728" s="145"/>
      <c r="B728" s="146"/>
      <c r="C728" s="146"/>
      <c r="D728" s="73"/>
      <c r="E728" s="147"/>
      <c r="F728" s="147"/>
      <c r="G728" s="73"/>
    </row>
    <row r="729" spans="1:7">
      <c r="A729" s="145"/>
      <c r="B729" s="146"/>
      <c r="C729" s="146"/>
      <c r="D729" s="73"/>
      <c r="E729" s="147"/>
      <c r="F729" s="147"/>
      <c r="G729" s="73"/>
    </row>
    <row r="730" spans="1:7">
      <c r="A730" s="145"/>
      <c r="B730" s="146"/>
      <c r="C730" s="146"/>
      <c r="D730" s="73"/>
      <c r="E730" s="147"/>
      <c r="F730" s="147"/>
      <c r="G730" s="73"/>
    </row>
    <row r="731" spans="1:7">
      <c r="A731" s="145"/>
      <c r="B731" s="146"/>
      <c r="C731" s="146"/>
      <c r="D731" s="73"/>
      <c r="E731" s="147"/>
      <c r="F731" s="147"/>
      <c r="G731" s="73"/>
    </row>
    <row r="732" spans="1:7">
      <c r="A732" s="145"/>
      <c r="B732" s="146"/>
      <c r="C732" s="146"/>
      <c r="D732" s="73"/>
      <c r="E732" s="147"/>
      <c r="F732" s="147"/>
      <c r="G732" s="73"/>
    </row>
    <row r="733" spans="1:7">
      <c r="A733" s="145"/>
      <c r="B733" s="146"/>
      <c r="C733" s="146"/>
      <c r="D733" s="73"/>
      <c r="E733" s="147"/>
      <c r="F733" s="147"/>
      <c r="G733" s="73"/>
    </row>
    <row r="734" spans="1:7">
      <c r="A734" s="145"/>
      <c r="B734" s="146"/>
      <c r="C734" s="146"/>
      <c r="D734" s="73"/>
      <c r="E734" s="147"/>
      <c r="F734" s="147"/>
      <c r="G734" s="73"/>
    </row>
    <row r="735" spans="1:7">
      <c r="A735" s="145"/>
      <c r="B735" s="146"/>
      <c r="C735" s="146"/>
      <c r="D735" s="73"/>
      <c r="E735" s="147"/>
      <c r="F735" s="147"/>
      <c r="G735" s="73"/>
    </row>
    <row r="736" spans="1:7">
      <c r="A736" s="145"/>
      <c r="B736" s="146"/>
      <c r="C736" s="146"/>
      <c r="D736" s="73"/>
      <c r="E736" s="147"/>
      <c r="F736" s="147"/>
      <c r="G736" s="73"/>
    </row>
    <row r="737" spans="1:7">
      <c r="A737" s="145"/>
      <c r="B737" s="146"/>
      <c r="C737" s="146"/>
      <c r="D737" s="73"/>
      <c r="E737" s="147"/>
      <c r="F737" s="147"/>
      <c r="G737" s="73"/>
    </row>
    <row r="738" spans="1:7">
      <c r="A738" s="145"/>
      <c r="B738" s="146"/>
      <c r="C738" s="146"/>
      <c r="D738" s="73"/>
      <c r="E738" s="147"/>
      <c r="F738" s="147"/>
      <c r="G738" s="73"/>
    </row>
    <row r="739" spans="1:7">
      <c r="A739" s="145"/>
      <c r="B739" s="146"/>
      <c r="C739" s="146"/>
      <c r="D739" s="73"/>
      <c r="E739" s="147"/>
      <c r="F739" s="147"/>
      <c r="G739" s="73"/>
    </row>
    <row r="740" spans="1:7">
      <c r="A740" s="145"/>
      <c r="B740" s="146"/>
      <c r="C740" s="146"/>
      <c r="D740" s="73"/>
      <c r="E740" s="147"/>
      <c r="F740" s="147"/>
      <c r="G740" s="73"/>
    </row>
    <row r="741" spans="1:7">
      <c r="A741" s="145"/>
      <c r="B741" s="146"/>
      <c r="C741" s="146"/>
      <c r="D741" s="73"/>
      <c r="E741" s="147"/>
      <c r="F741" s="147"/>
      <c r="G741" s="73"/>
    </row>
    <row r="742" spans="1:7">
      <c r="A742" s="145"/>
      <c r="B742" s="146"/>
      <c r="C742" s="146"/>
      <c r="D742" s="73"/>
      <c r="E742" s="147"/>
      <c r="F742" s="147"/>
      <c r="G742" s="73"/>
    </row>
    <row r="743" spans="1:7">
      <c r="A743" s="145"/>
      <c r="B743" s="146"/>
      <c r="C743" s="146"/>
      <c r="D743" s="73"/>
      <c r="E743" s="147"/>
      <c r="F743" s="147"/>
      <c r="G743" s="73"/>
    </row>
    <row r="744" spans="1:7">
      <c r="A744" s="145"/>
      <c r="B744" s="146"/>
      <c r="C744" s="146"/>
      <c r="D744" s="73"/>
      <c r="E744" s="147"/>
      <c r="F744" s="147"/>
      <c r="G744" s="73"/>
    </row>
    <row r="745" spans="1:7">
      <c r="A745" s="145"/>
      <c r="B745" s="146"/>
      <c r="C745" s="146"/>
      <c r="D745" s="73"/>
      <c r="E745" s="147"/>
      <c r="F745" s="147"/>
      <c r="G745" s="73"/>
    </row>
    <row r="746" spans="1:7">
      <c r="A746" s="145"/>
      <c r="B746" s="146"/>
      <c r="C746" s="146"/>
      <c r="D746" s="73"/>
      <c r="E746" s="147"/>
      <c r="F746" s="147"/>
      <c r="G746" s="73"/>
    </row>
    <row r="747" spans="1:7">
      <c r="A747" s="145"/>
      <c r="B747" s="146"/>
      <c r="C747" s="146"/>
      <c r="D747" s="73"/>
      <c r="E747" s="147"/>
      <c r="F747" s="147"/>
      <c r="G747" s="73"/>
    </row>
    <row r="748" spans="1:7">
      <c r="A748" s="145"/>
      <c r="B748" s="146"/>
      <c r="C748" s="146"/>
      <c r="D748" s="73"/>
      <c r="E748" s="147"/>
      <c r="F748" s="147"/>
      <c r="G748" s="73"/>
    </row>
    <row r="749" spans="1:7">
      <c r="A749" s="145"/>
      <c r="B749" s="146"/>
      <c r="C749" s="146"/>
      <c r="D749" s="73"/>
      <c r="E749" s="147"/>
      <c r="F749" s="147"/>
      <c r="G749" s="73"/>
    </row>
    <row r="750" spans="1:7">
      <c r="A750" s="145"/>
      <c r="B750" s="146"/>
      <c r="C750" s="146"/>
      <c r="D750" s="73"/>
      <c r="E750" s="147"/>
      <c r="F750" s="147"/>
      <c r="G750" s="73"/>
    </row>
    <row r="751" spans="1:7">
      <c r="A751" s="145"/>
      <c r="B751" s="146"/>
      <c r="C751" s="146"/>
      <c r="D751" s="73"/>
      <c r="E751" s="147"/>
      <c r="F751" s="147"/>
      <c r="G751" s="73"/>
    </row>
    <row r="752" spans="1:7">
      <c r="A752" s="145"/>
      <c r="B752" s="146"/>
      <c r="C752" s="146"/>
      <c r="D752" s="73"/>
      <c r="E752" s="147"/>
      <c r="F752" s="147"/>
      <c r="G752" s="73"/>
    </row>
    <row r="753" spans="1:7">
      <c r="A753" s="145"/>
      <c r="B753" s="146"/>
      <c r="C753" s="146"/>
      <c r="D753" s="73"/>
      <c r="E753" s="147"/>
      <c r="F753" s="147"/>
      <c r="G753" s="73"/>
    </row>
    <row r="754" spans="1:7">
      <c r="A754" s="145"/>
      <c r="B754" s="146"/>
      <c r="C754" s="146"/>
      <c r="D754" s="73"/>
      <c r="E754" s="147"/>
      <c r="F754" s="147"/>
      <c r="G754" s="73"/>
    </row>
    <row r="755" spans="1:7">
      <c r="A755" s="145"/>
      <c r="B755" s="146"/>
      <c r="C755" s="146"/>
      <c r="D755" s="73"/>
      <c r="E755" s="147"/>
      <c r="F755" s="147"/>
      <c r="G755" s="73"/>
    </row>
    <row r="756" spans="1:7">
      <c r="A756" s="145"/>
      <c r="B756" s="146"/>
      <c r="C756" s="146"/>
      <c r="D756" s="73"/>
      <c r="E756" s="147"/>
      <c r="F756" s="147"/>
      <c r="G756" s="73"/>
    </row>
    <row r="757" spans="1:7">
      <c r="A757" s="145"/>
      <c r="B757" s="146"/>
      <c r="C757" s="146"/>
      <c r="D757" s="73"/>
      <c r="E757" s="147"/>
      <c r="F757" s="147"/>
      <c r="G757" s="73"/>
    </row>
    <row r="758" spans="1:7">
      <c r="A758" s="145"/>
      <c r="B758" s="146"/>
      <c r="C758" s="146"/>
      <c r="D758" s="73"/>
      <c r="E758" s="147"/>
      <c r="F758" s="147"/>
      <c r="G758" s="73"/>
    </row>
    <row r="759" spans="1:7">
      <c r="A759" s="145"/>
      <c r="B759" s="146"/>
      <c r="C759" s="146"/>
      <c r="D759" s="73"/>
      <c r="E759" s="147"/>
      <c r="F759" s="147"/>
      <c r="G759" s="73"/>
    </row>
    <row r="760" spans="1:7">
      <c r="A760" s="145"/>
      <c r="B760" s="146"/>
      <c r="C760" s="146"/>
      <c r="D760" s="73"/>
      <c r="E760" s="147"/>
      <c r="F760" s="147"/>
      <c r="G760" s="73"/>
    </row>
    <row r="761" spans="1:7">
      <c r="A761" s="145"/>
      <c r="B761" s="146"/>
      <c r="C761" s="146"/>
      <c r="D761" s="73"/>
      <c r="E761" s="147"/>
      <c r="F761" s="147"/>
      <c r="G761" s="73"/>
    </row>
    <row r="762" spans="1:7">
      <c r="A762" s="145"/>
      <c r="B762" s="146"/>
      <c r="C762" s="146"/>
      <c r="D762" s="73"/>
      <c r="E762" s="147"/>
      <c r="F762" s="147"/>
      <c r="G762" s="73"/>
    </row>
    <row r="763" spans="1:7">
      <c r="A763" s="145"/>
      <c r="B763" s="146"/>
      <c r="C763" s="146"/>
      <c r="D763" s="73"/>
      <c r="E763" s="147"/>
      <c r="F763" s="147"/>
      <c r="G763" s="73"/>
    </row>
    <row r="764" spans="1:7">
      <c r="A764" s="145"/>
      <c r="B764" s="146"/>
      <c r="C764" s="146"/>
      <c r="D764" s="73"/>
      <c r="E764" s="147"/>
      <c r="F764" s="147"/>
      <c r="G764" s="73"/>
    </row>
    <row r="765" spans="1:7">
      <c r="A765" s="145"/>
      <c r="B765" s="146"/>
      <c r="C765" s="146"/>
      <c r="D765" s="73"/>
      <c r="E765" s="147"/>
      <c r="F765" s="147"/>
      <c r="G765" s="73"/>
    </row>
    <row r="766" spans="1:7">
      <c r="A766" s="145"/>
      <c r="B766" s="146"/>
      <c r="C766" s="146"/>
      <c r="D766" s="73"/>
      <c r="E766" s="147"/>
      <c r="F766" s="147"/>
      <c r="G766" s="73"/>
    </row>
    <row r="767" spans="1:7">
      <c r="A767" s="145"/>
      <c r="B767" s="146"/>
      <c r="C767" s="146"/>
      <c r="D767" s="73"/>
      <c r="E767" s="147"/>
      <c r="F767" s="147"/>
      <c r="G767" s="73"/>
    </row>
    <row r="768" spans="1:7">
      <c r="A768" s="145"/>
      <c r="B768" s="146"/>
      <c r="C768" s="146"/>
      <c r="D768" s="73"/>
      <c r="E768" s="147"/>
      <c r="F768" s="147"/>
      <c r="G768" s="73"/>
    </row>
    <row r="769" spans="1:7">
      <c r="A769" s="145"/>
      <c r="B769" s="146"/>
      <c r="C769" s="146"/>
      <c r="D769" s="73"/>
      <c r="E769" s="147"/>
      <c r="F769" s="147"/>
      <c r="G769" s="73"/>
    </row>
    <row r="770" spans="1:7">
      <c r="A770" s="145"/>
      <c r="B770" s="146"/>
      <c r="C770" s="146"/>
      <c r="D770" s="73"/>
      <c r="E770" s="147"/>
      <c r="F770" s="147"/>
      <c r="G770" s="73"/>
    </row>
    <row r="771" spans="1:7">
      <c r="A771" s="145"/>
      <c r="B771" s="146"/>
      <c r="C771" s="146"/>
      <c r="D771" s="73"/>
      <c r="E771" s="147"/>
      <c r="F771" s="147"/>
      <c r="G771" s="73"/>
    </row>
    <row r="772" spans="1:7">
      <c r="A772" s="145"/>
      <c r="B772" s="146"/>
      <c r="C772" s="146"/>
      <c r="D772" s="73"/>
      <c r="E772" s="147"/>
      <c r="F772" s="147"/>
      <c r="G772" s="73"/>
    </row>
    <row r="773" spans="1:7">
      <c r="A773" s="145"/>
      <c r="B773" s="146"/>
      <c r="C773" s="146"/>
      <c r="D773" s="73"/>
      <c r="E773" s="147"/>
      <c r="F773" s="147"/>
      <c r="G773" s="73"/>
    </row>
    <row r="774" spans="1:7">
      <c r="A774" s="145"/>
      <c r="B774" s="146"/>
      <c r="C774" s="146"/>
      <c r="D774" s="73"/>
      <c r="E774" s="147"/>
      <c r="F774" s="147"/>
      <c r="G774" s="73"/>
    </row>
    <row r="775" spans="1:7">
      <c r="A775" s="145"/>
      <c r="B775" s="146"/>
      <c r="C775" s="146"/>
      <c r="D775" s="73"/>
      <c r="E775" s="147"/>
      <c r="F775" s="147"/>
      <c r="G775" s="73"/>
    </row>
    <row r="776" spans="1:7">
      <c r="A776" s="145"/>
      <c r="B776" s="146"/>
      <c r="C776" s="146"/>
      <c r="D776" s="73"/>
      <c r="E776" s="147"/>
      <c r="F776" s="147"/>
      <c r="G776" s="73"/>
    </row>
    <row r="777" spans="1:7">
      <c r="A777" s="145"/>
      <c r="B777" s="146"/>
      <c r="C777" s="146"/>
      <c r="D777" s="73"/>
      <c r="E777" s="147"/>
      <c r="F777" s="147"/>
      <c r="G777" s="73"/>
    </row>
    <row r="778" spans="1:7">
      <c r="A778" s="145"/>
      <c r="B778" s="146"/>
      <c r="C778" s="146"/>
      <c r="D778" s="73"/>
      <c r="E778" s="147"/>
      <c r="F778" s="147"/>
      <c r="G778" s="73"/>
    </row>
    <row r="779" spans="1:7">
      <c r="A779" s="145"/>
      <c r="B779" s="146"/>
      <c r="C779" s="146"/>
      <c r="D779" s="73"/>
      <c r="E779" s="147"/>
      <c r="F779" s="147"/>
      <c r="G779" s="73"/>
    </row>
    <row r="780" spans="1:7">
      <c r="A780" s="145"/>
      <c r="B780" s="146"/>
      <c r="C780" s="146"/>
      <c r="D780" s="73"/>
      <c r="E780" s="147"/>
      <c r="F780" s="147"/>
      <c r="G780" s="73"/>
    </row>
    <row r="781" spans="1:7">
      <c r="A781" s="145"/>
      <c r="B781" s="146"/>
      <c r="C781" s="146"/>
      <c r="D781" s="73"/>
      <c r="E781" s="147"/>
      <c r="F781" s="147"/>
      <c r="G781" s="73"/>
    </row>
    <row r="782" spans="1:7">
      <c r="A782" s="145"/>
      <c r="B782" s="146"/>
      <c r="C782" s="146"/>
      <c r="D782" s="73"/>
      <c r="E782" s="147"/>
      <c r="F782" s="147"/>
      <c r="G782" s="73"/>
    </row>
    <row r="783" spans="1:7">
      <c r="A783" s="145"/>
      <c r="B783" s="146"/>
      <c r="C783" s="146"/>
      <c r="D783" s="73"/>
      <c r="E783" s="147"/>
      <c r="F783" s="147"/>
      <c r="G783" s="73"/>
    </row>
    <row r="784" spans="1:7">
      <c r="A784" s="145"/>
      <c r="B784" s="146"/>
      <c r="C784" s="146"/>
      <c r="D784" s="73"/>
      <c r="E784" s="147"/>
      <c r="F784" s="147"/>
      <c r="G784" s="73"/>
    </row>
    <row r="785" spans="1:7">
      <c r="A785" s="145"/>
      <c r="B785" s="146"/>
      <c r="C785" s="146"/>
      <c r="D785" s="73"/>
      <c r="E785" s="147"/>
      <c r="F785" s="147"/>
      <c r="G785" s="73"/>
    </row>
    <row r="786" spans="1:7">
      <c r="A786" s="145"/>
      <c r="B786" s="146"/>
      <c r="C786" s="146"/>
      <c r="D786" s="73"/>
      <c r="E786" s="147"/>
      <c r="F786" s="147"/>
      <c r="G786" s="73"/>
    </row>
    <row r="787" spans="1:7">
      <c r="A787" s="145"/>
      <c r="B787" s="146"/>
      <c r="C787" s="146"/>
      <c r="D787" s="73"/>
      <c r="E787" s="147"/>
      <c r="F787" s="147"/>
      <c r="G787" s="73"/>
    </row>
    <row r="788" spans="1:7">
      <c r="A788" s="145"/>
      <c r="B788" s="146"/>
      <c r="C788" s="146"/>
      <c r="D788" s="73"/>
      <c r="E788" s="147"/>
      <c r="F788" s="147"/>
      <c r="G788" s="73"/>
    </row>
    <row r="789" spans="1:7">
      <c r="A789" s="145"/>
      <c r="B789" s="146"/>
      <c r="C789" s="146"/>
      <c r="D789" s="73"/>
      <c r="E789" s="147"/>
      <c r="F789" s="147"/>
      <c r="G789" s="73"/>
    </row>
    <row r="790" spans="1:7">
      <c r="A790" s="145"/>
      <c r="B790" s="146"/>
      <c r="C790" s="146"/>
      <c r="D790" s="73"/>
      <c r="E790" s="147"/>
      <c r="F790" s="147"/>
      <c r="G790" s="73"/>
    </row>
    <row r="791" spans="1:7">
      <c r="A791" s="145"/>
      <c r="B791" s="146"/>
      <c r="C791" s="146"/>
      <c r="D791" s="73"/>
      <c r="E791" s="147"/>
      <c r="F791" s="147"/>
      <c r="G791" s="73"/>
    </row>
    <row r="792" spans="1:7">
      <c r="A792" s="145"/>
      <c r="B792" s="146"/>
      <c r="C792" s="146"/>
      <c r="D792" s="73"/>
      <c r="E792" s="147"/>
      <c r="F792" s="147"/>
      <c r="G792" s="73"/>
    </row>
    <row r="793" spans="1:7">
      <c r="A793" s="145"/>
      <c r="B793" s="146"/>
      <c r="C793" s="146"/>
      <c r="D793" s="73"/>
      <c r="E793" s="147"/>
      <c r="F793" s="147"/>
      <c r="G793" s="73"/>
    </row>
    <row r="794" spans="1:7">
      <c r="A794" s="145"/>
      <c r="B794" s="146"/>
      <c r="C794" s="146"/>
      <c r="D794" s="73"/>
      <c r="E794" s="147"/>
      <c r="F794" s="147"/>
      <c r="G794" s="73"/>
    </row>
    <row r="795" spans="1:7">
      <c r="A795" s="145"/>
      <c r="B795" s="146"/>
      <c r="C795" s="146"/>
      <c r="D795" s="73"/>
      <c r="E795" s="147"/>
      <c r="F795" s="147"/>
      <c r="G795" s="73"/>
    </row>
    <row r="796" spans="1:7">
      <c r="A796" s="145"/>
      <c r="B796" s="146"/>
      <c r="C796" s="146"/>
      <c r="D796" s="73"/>
      <c r="E796" s="147"/>
      <c r="F796" s="147"/>
      <c r="G796" s="73"/>
    </row>
    <row r="797" spans="1:7">
      <c r="A797" s="145"/>
      <c r="B797" s="146"/>
      <c r="C797" s="146"/>
      <c r="D797" s="73"/>
      <c r="E797" s="147"/>
      <c r="F797" s="147"/>
      <c r="G797" s="73"/>
    </row>
    <row r="798" spans="1:7">
      <c r="A798" s="145"/>
      <c r="B798" s="146"/>
      <c r="C798" s="146"/>
      <c r="D798" s="73"/>
      <c r="E798" s="147"/>
      <c r="F798" s="147"/>
      <c r="G798" s="73"/>
    </row>
    <row r="799" spans="1:7">
      <c r="A799" s="145"/>
      <c r="B799" s="146"/>
      <c r="C799" s="146"/>
      <c r="D799" s="73"/>
      <c r="E799" s="147"/>
      <c r="F799" s="147"/>
      <c r="G799" s="73"/>
    </row>
    <row r="800" spans="1:7">
      <c r="A800" s="145"/>
      <c r="B800" s="146"/>
      <c r="C800" s="146"/>
      <c r="D800" s="73"/>
      <c r="E800" s="147"/>
      <c r="F800" s="147"/>
      <c r="G800" s="73"/>
    </row>
    <row r="801" spans="1:7">
      <c r="A801" s="145"/>
      <c r="B801" s="146"/>
      <c r="C801" s="146"/>
      <c r="D801" s="73"/>
      <c r="E801" s="147"/>
      <c r="F801" s="147"/>
      <c r="G801" s="73"/>
    </row>
    <row r="802" spans="1:7">
      <c r="A802" s="145"/>
      <c r="B802" s="146"/>
      <c r="C802" s="146"/>
      <c r="D802" s="73"/>
      <c r="E802" s="147"/>
      <c r="F802" s="147"/>
      <c r="G802" s="73"/>
    </row>
    <row r="803" spans="1:7">
      <c r="A803" s="145"/>
      <c r="B803" s="146"/>
      <c r="C803" s="146"/>
      <c r="D803" s="73"/>
      <c r="E803" s="147"/>
      <c r="F803" s="147"/>
      <c r="G803" s="73"/>
    </row>
    <row r="804" spans="1:7">
      <c r="A804" s="145"/>
      <c r="B804" s="146"/>
      <c r="C804" s="146"/>
      <c r="D804" s="73"/>
      <c r="E804" s="147"/>
      <c r="F804" s="147"/>
      <c r="G804" s="73"/>
    </row>
    <row r="805" spans="1:7">
      <c r="A805" s="145"/>
      <c r="B805" s="146"/>
      <c r="C805" s="146"/>
      <c r="D805" s="73"/>
      <c r="E805" s="147"/>
      <c r="F805" s="147"/>
      <c r="G805" s="73"/>
    </row>
    <row r="806" spans="1:7">
      <c r="A806" s="145"/>
      <c r="B806" s="146"/>
      <c r="C806" s="146"/>
      <c r="D806" s="73"/>
      <c r="E806" s="147"/>
      <c r="F806" s="147"/>
      <c r="G806" s="73"/>
    </row>
    <row r="807" spans="1:7">
      <c r="A807" s="145"/>
      <c r="B807" s="146"/>
      <c r="C807" s="146"/>
      <c r="D807" s="73"/>
      <c r="E807" s="147"/>
      <c r="F807" s="147"/>
      <c r="G807" s="73"/>
    </row>
    <row r="808" spans="1:7">
      <c r="A808" s="145"/>
      <c r="B808" s="146"/>
      <c r="C808" s="146"/>
      <c r="D808" s="73"/>
      <c r="E808" s="147"/>
      <c r="F808" s="147"/>
      <c r="G808" s="73"/>
    </row>
    <row r="809" spans="1:7">
      <c r="A809" s="145"/>
      <c r="B809" s="146"/>
      <c r="C809" s="146"/>
      <c r="D809" s="73"/>
      <c r="E809" s="147"/>
      <c r="F809" s="147"/>
      <c r="G809" s="73"/>
    </row>
    <row r="810" spans="1:7">
      <c r="A810" s="145"/>
      <c r="B810" s="146"/>
      <c r="C810" s="146"/>
      <c r="D810" s="73"/>
      <c r="E810" s="147"/>
      <c r="F810" s="147"/>
      <c r="G810" s="73"/>
    </row>
    <row r="811" spans="1:7">
      <c r="A811" s="145"/>
      <c r="B811" s="146"/>
      <c r="C811" s="146"/>
      <c r="D811" s="73"/>
      <c r="E811" s="147"/>
      <c r="F811" s="147"/>
      <c r="G811" s="73"/>
    </row>
    <row r="812" spans="1:7">
      <c r="A812" s="145"/>
      <c r="B812" s="146"/>
      <c r="C812" s="146"/>
      <c r="D812" s="73"/>
      <c r="E812" s="147"/>
      <c r="F812" s="147"/>
      <c r="G812" s="73"/>
    </row>
    <row r="813" spans="1:7">
      <c r="A813" s="145"/>
      <c r="B813" s="146"/>
      <c r="C813" s="146"/>
      <c r="D813" s="73"/>
      <c r="E813" s="147"/>
      <c r="F813" s="147"/>
      <c r="G813" s="73"/>
    </row>
    <row r="814" spans="1:7">
      <c r="A814" s="145"/>
      <c r="B814" s="146"/>
      <c r="C814" s="146"/>
      <c r="D814" s="73"/>
      <c r="E814" s="147"/>
      <c r="F814" s="147"/>
      <c r="G814" s="73"/>
    </row>
    <row r="815" spans="1:7">
      <c r="A815" s="145"/>
      <c r="B815" s="146"/>
      <c r="C815" s="146"/>
      <c r="D815" s="73"/>
      <c r="E815" s="147"/>
      <c r="F815" s="147"/>
      <c r="G815" s="73"/>
    </row>
    <row r="816" spans="1:7">
      <c r="A816" s="145"/>
      <c r="B816" s="146"/>
      <c r="C816" s="146"/>
      <c r="D816" s="73"/>
      <c r="E816" s="147"/>
      <c r="F816" s="147"/>
      <c r="G816" s="73"/>
    </row>
    <row r="817" spans="1:7">
      <c r="A817" s="145"/>
      <c r="B817" s="146"/>
      <c r="C817" s="146"/>
      <c r="D817" s="73"/>
      <c r="E817" s="147"/>
      <c r="F817" s="147"/>
      <c r="G817" s="73"/>
    </row>
    <row r="818" spans="1:7">
      <c r="A818" s="145"/>
      <c r="B818" s="146"/>
      <c r="C818" s="146"/>
      <c r="D818" s="73"/>
      <c r="E818" s="147"/>
      <c r="F818" s="147"/>
      <c r="G818" s="73"/>
    </row>
    <row r="819" spans="1:7">
      <c r="A819" s="145"/>
      <c r="B819" s="146"/>
      <c r="C819" s="146"/>
      <c r="D819" s="73"/>
      <c r="E819" s="147"/>
      <c r="F819" s="147"/>
      <c r="G819" s="73"/>
    </row>
    <row r="820" spans="1:7">
      <c r="A820" s="145"/>
      <c r="B820" s="146"/>
      <c r="C820" s="146"/>
      <c r="D820" s="73"/>
      <c r="E820" s="147"/>
      <c r="F820" s="147"/>
      <c r="G820" s="73"/>
    </row>
    <row r="821" spans="1:7">
      <c r="A821" s="145"/>
      <c r="B821" s="146"/>
      <c r="C821" s="146"/>
      <c r="D821" s="73"/>
      <c r="E821" s="147"/>
      <c r="F821" s="147"/>
      <c r="G821" s="73"/>
    </row>
    <row r="822" spans="1:7">
      <c r="A822" s="145"/>
      <c r="B822" s="146"/>
      <c r="C822" s="146"/>
      <c r="D822" s="73"/>
      <c r="E822" s="147"/>
      <c r="F822" s="147"/>
      <c r="G822" s="73"/>
    </row>
    <row r="823" spans="1:7">
      <c r="A823" s="145"/>
      <c r="B823" s="146"/>
      <c r="C823" s="146"/>
      <c r="D823" s="73"/>
      <c r="E823" s="147"/>
      <c r="F823" s="147"/>
      <c r="G823" s="73"/>
    </row>
    <row r="824" spans="1:7">
      <c r="A824" s="145"/>
      <c r="B824" s="146"/>
      <c r="C824" s="146"/>
      <c r="D824" s="73"/>
      <c r="E824" s="147"/>
      <c r="F824" s="147"/>
      <c r="G824" s="73"/>
    </row>
    <row r="825" spans="1:7">
      <c r="A825" s="145"/>
      <c r="B825" s="146"/>
      <c r="C825" s="146"/>
      <c r="D825" s="73"/>
      <c r="E825" s="147"/>
      <c r="F825" s="147"/>
      <c r="G825" s="73"/>
    </row>
    <row r="826" spans="1:7">
      <c r="A826" s="145"/>
      <c r="B826" s="146"/>
      <c r="C826" s="146"/>
      <c r="D826" s="73"/>
      <c r="E826" s="147"/>
      <c r="F826" s="147"/>
      <c r="G826" s="73"/>
    </row>
    <row r="827" spans="1:7">
      <c r="A827" s="145"/>
      <c r="B827" s="146"/>
      <c r="C827" s="146"/>
      <c r="D827" s="73"/>
      <c r="E827" s="147"/>
      <c r="F827" s="147"/>
      <c r="G827" s="73"/>
    </row>
    <row r="828" spans="1:7">
      <c r="A828" s="145"/>
      <c r="B828" s="146"/>
      <c r="C828" s="146"/>
      <c r="D828" s="73"/>
      <c r="E828" s="147"/>
      <c r="F828" s="147"/>
      <c r="G828" s="73"/>
    </row>
    <row r="829" spans="1:7">
      <c r="A829" s="145"/>
      <c r="B829" s="146"/>
      <c r="C829" s="146"/>
      <c r="D829" s="73"/>
      <c r="E829" s="147"/>
      <c r="F829" s="147"/>
      <c r="G829" s="73"/>
    </row>
    <row r="830" spans="1:7">
      <c r="A830" s="145"/>
      <c r="B830" s="146"/>
      <c r="C830" s="146"/>
      <c r="D830" s="73"/>
      <c r="E830" s="147"/>
      <c r="F830" s="147"/>
      <c r="G830" s="73"/>
    </row>
    <row r="831" spans="1:7">
      <c r="A831" s="145"/>
      <c r="B831" s="146"/>
      <c r="C831" s="146"/>
      <c r="D831" s="73"/>
      <c r="E831" s="147"/>
      <c r="F831" s="147"/>
      <c r="G831" s="73"/>
    </row>
    <row r="832" spans="1:7">
      <c r="A832" s="145"/>
      <c r="B832" s="146"/>
      <c r="C832" s="146"/>
      <c r="D832" s="73"/>
      <c r="E832" s="147"/>
      <c r="F832" s="147"/>
      <c r="G832" s="73"/>
    </row>
    <row r="833" spans="1:7">
      <c r="A833" s="145"/>
      <c r="B833" s="146"/>
      <c r="C833" s="146"/>
      <c r="D833" s="73"/>
      <c r="E833" s="147"/>
      <c r="F833" s="147"/>
      <c r="G833" s="73"/>
    </row>
    <row r="834" spans="1:7">
      <c r="A834" s="145"/>
      <c r="B834" s="146"/>
      <c r="C834" s="146"/>
      <c r="D834" s="73"/>
      <c r="E834" s="147"/>
      <c r="F834" s="147"/>
      <c r="G834" s="73"/>
    </row>
    <row r="835" spans="1:7">
      <c r="A835" s="145"/>
      <c r="B835" s="146"/>
      <c r="C835" s="146"/>
      <c r="D835" s="73"/>
      <c r="E835" s="147"/>
      <c r="F835" s="147"/>
      <c r="G835" s="73"/>
    </row>
    <row r="836" spans="1:7">
      <c r="A836" s="145"/>
      <c r="B836" s="146"/>
      <c r="C836" s="146"/>
      <c r="D836" s="73"/>
      <c r="E836" s="147"/>
      <c r="F836" s="147"/>
      <c r="G836" s="73"/>
    </row>
    <row r="837" spans="1:7">
      <c r="A837" s="145"/>
      <c r="B837" s="146"/>
      <c r="C837" s="146"/>
      <c r="D837" s="73"/>
      <c r="E837" s="147"/>
      <c r="F837" s="147"/>
      <c r="G837" s="73"/>
    </row>
    <row r="838" spans="1:7">
      <c r="A838" s="145"/>
      <c r="B838" s="146"/>
      <c r="C838" s="146"/>
      <c r="D838" s="73"/>
      <c r="E838" s="147"/>
      <c r="F838" s="147"/>
      <c r="G838" s="73"/>
    </row>
    <row r="839" spans="1:7">
      <c r="A839" s="145"/>
      <c r="B839" s="146"/>
      <c r="C839" s="146"/>
      <c r="D839" s="73"/>
      <c r="E839" s="147"/>
      <c r="F839" s="147"/>
      <c r="G839" s="73"/>
    </row>
    <row r="840" spans="1:7">
      <c r="A840" s="145"/>
      <c r="B840" s="146"/>
      <c r="C840" s="146"/>
      <c r="D840" s="73"/>
      <c r="E840" s="147"/>
      <c r="F840" s="147"/>
      <c r="G840" s="73"/>
    </row>
    <row r="841" spans="1:7">
      <c r="A841" s="145"/>
      <c r="B841" s="146"/>
      <c r="C841" s="146"/>
      <c r="D841" s="73"/>
      <c r="E841" s="147"/>
      <c r="F841" s="147"/>
      <c r="G841" s="73"/>
    </row>
    <row r="842" spans="1:7">
      <c r="A842" s="145"/>
      <c r="B842" s="146"/>
      <c r="C842" s="146"/>
      <c r="D842" s="73"/>
      <c r="E842" s="147"/>
      <c r="F842" s="147"/>
      <c r="G842" s="73"/>
    </row>
    <row r="843" spans="1:7">
      <c r="A843" s="145"/>
      <c r="B843" s="146"/>
      <c r="C843" s="146"/>
      <c r="D843" s="73"/>
      <c r="E843" s="147"/>
      <c r="F843" s="147"/>
      <c r="G843" s="73"/>
    </row>
    <row r="844" spans="1:7">
      <c r="A844" s="145"/>
      <c r="B844" s="146"/>
      <c r="C844" s="146"/>
      <c r="D844" s="73"/>
      <c r="E844" s="147"/>
      <c r="F844" s="147"/>
      <c r="G844" s="73"/>
    </row>
    <row r="845" spans="1:7">
      <c r="A845" s="145"/>
      <c r="B845" s="146"/>
      <c r="C845" s="146"/>
      <c r="D845" s="73"/>
      <c r="E845" s="147"/>
      <c r="F845" s="147"/>
      <c r="G845" s="73"/>
    </row>
    <row r="846" spans="1:7">
      <c r="A846" s="145"/>
      <c r="B846" s="146"/>
      <c r="C846" s="146"/>
      <c r="D846" s="73"/>
      <c r="E846" s="147"/>
      <c r="F846" s="147"/>
      <c r="G846" s="73"/>
    </row>
    <row r="847" spans="1:7">
      <c r="A847" s="145"/>
      <c r="B847" s="146"/>
      <c r="C847" s="146"/>
      <c r="D847" s="73"/>
      <c r="E847" s="147"/>
      <c r="F847" s="147"/>
      <c r="G847" s="73"/>
    </row>
    <row r="848" spans="1:7">
      <c r="A848" s="145"/>
      <c r="B848" s="146"/>
      <c r="C848" s="146"/>
      <c r="D848" s="73"/>
      <c r="E848" s="147"/>
      <c r="F848" s="147"/>
      <c r="G848" s="73"/>
    </row>
    <row r="849" spans="1:7">
      <c r="A849" s="145"/>
      <c r="B849" s="146"/>
      <c r="C849" s="146"/>
      <c r="D849" s="73"/>
      <c r="E849" s="147"/>
      <c r="F849" s="147"/>
      <c r="G849" s="73"/>
    </row>
    <row r="850" spans="1:7">
      <c r="A850" s="145"/>
      <c r="B850" s="146"/>
      <c r="C850" s="146"/>
      <c r="D850" s="73"/>
      <c r="E850" s="147"/>
      <c r="F850" s="147"/>
      <c r="G850" s="73"/>
    </row>
    <row r="851" spans="1:7">
      <c r="A851" s="145"/>
      <c r="B851" s="146"/>
      <c r="C851" s="146"/>
      <c r="D851" s="73"/>
      <c r="E851" s="147"/>
      <c r="F851" s="147"/>
      <c r="G851" s="73"/>
    </row>
    <row r="852" spans="1:7">
      <c r="A852" s="145"/>
      <c r="B852" s="146"/>
      <c r="C852" s="146"/>
      <c r="D852" s="73"/>
      <c r="E852" s="147"/>
      <c r="F852" s="147"/>
      <c r="G852" s="73"/>
    </row>
    <row r="853" spans="1:7">
      <c r="A853" s="145"/>
      <c r="B853" s="146"/>
      <c r="C853" s="146"/>
      <c r="D853" s="73"/>
      <c r="E853" s="147"/>
      <c r="F853" s="147"/>
      <c r="G853" s="73"/>
    </row>
    <row r="854" spans="1:7">
      <c r="A854" s="145"/>
      <c r="B854" s="146"/>
      <c r="C854" s="146"/>
      <c r="D854" s="73"/>
      <c r="E854" s="147"/>
      <c r="F854" s="147"/>
      <c r="G854" s="73"/>
    </row>
    <row r="855" spans="1:7">
      <c r="A855" s="145"/>
      <c r="B855" s="146"/>
      <c r="C855" s="146"/>
      <c r="D855" s="73"/>
      <c r="E855" s="147"/>
      <c r="F855" s="147"/>
      <c r="G855" s="73"/>
    </row>
    <row r="856" spans="1:7">
      <c r="A856" s="145"/>
      <c r="B856" s="146"/>
      <c r="C856" s="146"/>
      <c r="D856" s="73"/>
      <c r="E856" s="147"/>
      <c r="F856" s="147"/>
      <c r="G856" s="73"/>
    </row>
    <row r="857" spans="1:7">
      <c r="A857" s="145"/>
      <c r="B857" s="146"/>
      <c r="C857" s="146"/>
      <c r="D857" s="73"/>
      <c r="E857" s="147"/>
      <c r="F857" s="147"/>
      <c r="G857" s="73"/>
    </row>
    <row r="858" spans="1:7">
      <c r="A858" s="145"/>
      <c r="B858" s="146"/>
      <c r="C858" s="146"/>
      <c r="D858" s="73"/>
      <c r="E858" s="147"/>
      <c r="F858" s="147"/>
      <c r="G858" s="73"/>
    </row>
    <row r="859" spans="1:7">
      <c r="A859" s="145"/>
      <c r="B859" s="146"/>
      <c r="C859" s="146"/>
      <c r="D859" s="73"/>
      <c r="E859" s="147"/>
      <c r="F859" s="147"/>
      <c r="G859" s="73"/>
    </row>
    <row r="860" spans="1:7">
      <c r="A860" s="145"/>
      <c r="B860" s="146"/>
      <c r="C860" s="146"/>
      <c r="D860" s="73"/>
      <c r="E860" s="147"/>
      <c r="F860" s="147"/>
      <c r="G860" s="73"/>
    </row>
    <row r="861" spans="1:7">
      <c r="A861" s="145"/>
      <c r="B861" s="146"/>
      <c r="C861" s="146"/>
      <c r="D861" s="73"/>
      <c r="E861" s="147"/>
      <c r="F861" s="147"/>
      <c r="G861" s="73"/>
    </row>
    <row r="862" spans="1:7">
      <c r="A862" s="145"/>
      <c r="B862" s="146"/>
      <c r="C862" s="146"/>
      <c r="D862" s="73"/>
      <c r="E862" s="147"/>
      <c r="F862" s="147"/>
      <c r="G862" s="73"/>
    </row>
    <row r="863" spans="1:7">
      <c r="A863" s="145"/>
      <c r="B863" s="146"/>
      <c r="C863" s="146"/>
      <c r="D863" s="73"/>
      <c r="E863" s="147"/>
      <c r="F863" s="147"/>
      <c r="G863" s="73"/>
    </row>
    <row r="864" spans="1:7">
      <c r="A864" s="145"/>
      <c r="B864" s="146"/>
      <c r="C864" s="146"/>
      <c r="D864" s="73"/>
      <c r="E864" s="147"/>
      <c r="F864" s="147"/>
      <c r="G864" s="73"/>
    </row>
    <row r="865" spans="1:7">
      <c r="A865" s="145"/>
      <c r="B865" s="146"/>
      <c r="C865" s="146"/>
      <c r="D865" s="73"/>
      <c r="E865" s="147"/>
      <c r="F865" s="147"/>
      <c r="G865" s="73"/>
    </row>
    <row r="866" spans="1:7">
      <c r="A866" s="145"/>
      <c r="B866" s="146"/>
      <c r="C866" s="146"/>
      <c r="D866" s="73"/>
      <c r="E866" s="147"/>
      <c r="F866" s="147"/>
      <c r="G866" s="73"/>
    </row>
    <row r="867" spans="1:7">
      <c r="A867" s="145"/>
      <c r="B867" s="146"/>
      <c r="C867" s="146"/>
      <c r="D867" s="73"/>
      <c r="E867" s="147"/>
      <c r="F867" s="147"/>
      <c r="G867" s="73"/>
    </row>
    <row r="868" spans="1:7">
      <c r="A868" s="145"/>
      <c r="B868" s="146"/>
      <c r="C868" s="146"/>
      <c r="D868" s="73"/>
      <c r="E868" s="147"/>
      <c r="F868" s="147"/>
      <c r="G868" s="73"/>
    </row>
    <row r="869" spans="1:7">
      <c r="A869" s="145"/>
      <c r="B869" s="146"/>
      <c r="C869" s="146"/>
      <c r="D869" s="73"/>
      <c r="E869" s="147"/>
      <c r="F869" s="147"/>
      <c r="G869" s="73"/>
    </row>
    <row r="870" spans="1:7">
      <c r="A870" s="145"/>
      <c r="B870" s="146"/>
      <c r="C870" s="146"/>
      <c r="D870" s="73"/>
      <c r="E870" s="147"/>
      <c r="F870" s="147"/>
      <c r="G870" s="73"/>
    </row>
    <row r="871" spans="1:7">
      <c r="A871" s="145"/>
      <c r="B871" s="146"/>
      <c r="C871" s="146"/>
      <c r="D871" s="73"/>
      <c r="E871" s="147"/>
      <c r="F871" s="147"/>
      <c r="G871" s="73"/>
    </row>
    <row r="872" spans="1:7">
      <c r="A872" s="145"/>
      <c r="B872" s="146"/>
      <c r="C872" s="146"/>
      <c r="D872" s="73"/>
      <c r="E872" s="147"/>
      <c r="F872" s="147"/>
      <c r="G872" s="73"/>
    </row>
    <row r="873" spans="1:7">
      <c r="A873" s="145"/>
      <c r="B873" s="146"/>
      <c r="C873" s="146"/>
      <c r="D873" s="73"/>
      <c r="E873" s="147"/>
      <c r="F873" s="147"/>
      <c r="G873" s="73"/>
    </row>
    <row r="874" spans="1:7">
      <c r="A874" s="145"/>
      <c r="B874" s="146"/>
      <c r="C874" s="146"/>
      <c r="D874" s="73"/>
      <c r="E874" s="147"/>
      <c r="F874" s="147"/>
      <c r="G874" s="73"/>
    </row>
    <row r="875" spans="1:7">
      <c r="A875" s="145"/>
      <c r="B875" s="146"/>
      <c r="C875" s="146"/>
      <c r="D875" s="73"/>
      <c r="E875" s="147"/>
      <c r="F875" s="147"/>
      <c r="G875" s="73"/>
    </row>
    <row r="876" spans="1:7">
      <c r="A876" s="145"/>
      <c r="B876" s="146"/>
      <c r="C876" s="146"/>
      <c r="D876" s="73"/>
      <c r="E876" s="147"/>
      <c r="F876" s="147"/>
      <c r="G876" s="73"/>
    </row>
    <row r="877" spans="1:7">
      <c r="A877" s="145"/>
      <c r="B877" s="146"/>
      <c r="C877" s="146"/>
      <c r="D877" s="73"/>
      <c r="E877" s="147"/>
      <c r="F877" s="147"/>
      <c r="G877" s="73"/>
    </row>
    <row r="878" spans="1:7">
      <c r="A878" s="145"/>
      <c r="B878" s="146"/>
      <c r="C878" s="146"/>
      <c r="D878" s="73"/>
      <c r="E878" s="147"/>
      <c r="F878" s="147"/>
      <c r="G878" s="73"/>
    </row>
    <row r="879" spans="1:7">
      <c r="A879" s="145"/>
      <c r="B879" s="146"/>
      <c r="C879" s="146"/>
      <c r="D879" s="73"/>
      <c r="E879" s="147"/>
      <c r="F879" s="147"/>
      <c r="G879" s="73"/>
    </row>
    <row r="880" spans="1:7">
      <c r="A880" s="145"/>
      <c r="B880" s="146"/>
      <c r="C880" s="146"/>
      <c r="D880" s="73"/>
      <c r="E880" s="147"/>
      <c r="F880" s="147"/>
      <c r="G880" s="73"/>
    </row>
    <row r="881" spans="1:7">
      <c r="A881" s="145"/>
      <c r="B881" s="146"/>
      <c r="C881" s="146"/>
      <c r="D881" s="73"/>
      <c r="E881" s="147"/>
      <c r="F881" s="147"/>
      <c r="G881" s="73"/>
    </row>
    <row r="882" spans="1:7">
      <c r="A882" s="145"/>
      <c r="B882" s="146"/>
      <c r="C882" s="146"/>
      <c r="D882" s="73"/>
      <c r="E882" s="147"/>
      <c r="F882" s="147"/>
      <c r="G882" s="73"/>
    </row>
    <row r="883" spans="1:7">
      <c r="A883" s="145"/>
      <c r="B883" s="146"/>
      <c r="C883" s="146"/>
      <c r="D883" s="73"/>
      <c r="E883" s="147"/>
      <c r="F883" s="147"/>
      <c r="G883" s="73"/>
    </row>
    <row r="884" spans="1:7">
      <c r="A884" s="145"/>
      <c r="B884" s="146"/>
      <c r="C884" s="146"/>
      <c r="D884" s="73"/>
      <c r="E884" s="147"/>
      <c r="F884" s="147"/>
      <c r="G884" s="73"/>
    </row>
    <row r="885" spans="1:7">
      <c r="A885" s="145"/>
      <c r="B885" s="146"/>
      <c r="C885" s="146"/>
      <c r="D885" s="73"/>
      <c r="E885" s="147"/>
      <c r="F885" s="147"/>
      <c r="G885" s="73"/>
    </row>
    <row r="886" spans="1:7">
      <c r="A886" s="145"/>
      <c r="B886" s="146"/>
      <c r="C886" s="146"/>
      <c r="D886" s="73"/>
      <c r="E886" s="147"/>
      <c r="F886" s="147"/>
      <c r="G886" s="73"/>
    </row>
    <row r="887" spans="1:7">
      <c r="A887" s="145"/>
      <c r="B887" s="146"/>
      <c r="C887" s="146"/>
      <c r="D887" s="73"/>
      <c r="E887" s="147"/>
      <c r="F887" s="147"/>
      <c r="G887" s="73"/>
    </row>
    <row r="888" spans="1:7">
      <c r="A888" s="145"/>
      <c r="B888" s="146"/>
      <c r="C888" s="146"/>
      <c r="D888" s="73"/>
      <c r="E888" s="147"/>
      <c r="F888" s="147"/>
      <c r="G888" s="73"/>
    </row>
    <row r="889" spans="1:7">
      <c r="A889" s="145"/>
      <c r="B889" s="146"/>
      <c r="C889" s="146"/>
      <c r="D889" s="73"/>
      <c r="E889" s="147"/>
      <c r="F889" s="147"/>
      <c r="G889" s="73"/>
    </row>
    <row r="890" spans="1:7">
      <c r="A890" s="145"/>
      <c r="B890" s="146"/>
      <c r="C890" s="146"/>
      <c r="D890" s="73"/>
      <c r="E890" s="147"/>
      <c r="F890" s="147"/>
      <c r="G890" s="73"/>
    </row>
    <row r="891" spans="1:7">
      <c r="A891" s="145"/>
      <c r="B891" s="146"/>
      <c r="C891" s="146"/>
      <c r="D891" s="73"/>
      <c r="E891" s="147"/>
      <c r="F891" s="147"/>
      <c r="G891" s="73"/>
    </row>
    <row r="892" spans="1:7">
      <c r="A892" s="145"/>
      <c r="B892" s="146"/>
      <c r="C892" s="146"/>
      <c r="D892" s="73"/>
      <c r="E892" s="147"/>
      <c r="F892" s="147"/>
      <c r="G892" s="73"/>
    </row>
    <row r="893" spans="1:7">
      <c r="A893" s="145"/>
      <c r="B893" s="146"/>
      <c r="C893" s="146"/>
      <c r="D893" s="73"/>
      <c r="E893" s="147"/>
      <c r="F893" s="147"/>
      <c r="G893" s="73"/>
    </row>
    <row r="894" spans="1:7">
      <c r="A894" s="145"/>
      <c r="B894" s="146"/>
      <c r="C894" s="146"/>
      <c r="D894" s="73"/>
      <c r="E894" s="147"/>
      <c r="F894" s="147"/>
      <c r="G894" s="73"/>
    </row>
    <row r="895" spans="1:7">
      <c r="A895" s="145"/>
      <c r="B895" s="146"/>
      <c r="C895" s="146"/>
      <c r="D895" s="73"/>
      <c r="E895" s="147"/>
      <c r="F895" s="147"/>
      <c r="G895" s="73"/>
    </row>
    <row r="896" spans="1:7">
      <c r="A896" s="145"/>
      <c r="B896" s="146"/>
      <c r="C896" s="146"/>
      <c r="D896" s="73"/>
      <c r="E896" s="147"/>
      <c r="F896" s="147"/>
      <c r="G896" s="73"/>
    </row>
    <row r="897" spans="1:7">
      <c r="A897" s="145"/>
      <c r="B897" s="146"/>
      <c r="C897" s="146"/>
      <c r="D897" s="73"/>
      <c r="E897" s="147"/>
      <c r="F897" s="147"/>
      <c r="G897" s="73"/>
    </row>
    <row r="898" spans="1:7">
      <c r="A898" s="145"/>
      <c r="B898" s="146"/>
      <c r="C898" s="146"/>
      <c r="D898" s="73"/>
      <c r="E898" s="147"/>
      <c r="F898" s="147"/>
      <c r="G898" s="73"/>
    </row>
    <row r="899" spans="1:7">
      <c r="A899" s="145"/>
      <c r="B899" s="146"/>
      <c r="C899" s="146"/>
      <c r="D899" s="73"/>
      <c r="E899" s="147"/>
      <c r="F899" s="147"/>
      <c r="G899" s="73"/>
    </row>
    <row r="900" spans="1:7">
      <c r="A900" s="145"/>
      <c r="B900" s="146"/>
      <c r="C900" s="146"/>
      <c r="D900" s="73"/>
      <c r="E900" s="147"/>
      <c r="F900" s="147"/>
      <c r="G900" s="73"/>
    </row>
    <row r="901" spans="1:7">
      <c r="A901" s="145"/>
      <c r="B901" s="146"/>
      <c r="C901" s="146"/>
      <c r="D901" s="73"/>
      <c r="E901" s="147"/>
      <c r="F901" s="147"/>
      <c r="G901" s="73"/>
    </row>
    <row r="902" spans="1:7">
      <c r="A902" s="145"/>
      <c r="B902" s="146"/>
      <c r="C902" s="146"/>
      <c r="D902" s="73"/>
      <c r="E902" s="147"/>
      <c r="F902" s="147"/>
      <c r="G902" s="73"/>
    </row>
    <row r="903" spans="1:7">
      <c r="A903" s="145"/>
      <c r="B903" s="146"/>
      <c r="C903" s="146"/>
      <c r="D903" s="73"/>
      <c r="E903" s="147"/>
      <c r="F903" s="147"/>
      <c r="G903" s="73"/>
    </row>
    <row r="904" spans="1:7">
      <c r="A904" s="145"/>
      <c r="B904" s="146"/>
      <c r="C904" s="146"/>
      <c r="D904" s="73"/>
      <c r="E904" s="147"/>
      <c r="F904" s="147"/>
      <c r="G904" s="73"/>
    </row>
    <row r="905" spans="1:7">
      <c r="A905" s="145"/>
      <c r="B905" s="146"/>
      <c r="C905" s="146"/>
      <c r="D905" s="73"/>
      <c r="E905" s="147"/>
      <c r="F905" s="147"/>
      <c r="G905" s="73"/>
    </row>
    <row r="906" spans="1:7">
      <c r="A906" s="145"/>
      <c r="B906" s="146"/>
      <c r="C906" s="146"/>
      <c r="D906" s="73"/>
      <c r="E906" s="147"/>
      <c r="F906" s="147"/>
      <c r="G906" s="73"/>
    </row>
    <row r="907" spans="1:7">
      <c r="A907" s="145"/>
      <c r="B907" s="146"/>
      <c r="C907" s="146"/>
      <c r="D907" s="73"/>
      <c r="E907" s="147"/>
      <c r="F907" s="147"/>
      <c r="G907" s="73"/>
    </row>
    <row r="908" spans="1:7">
      <c r="A908" s="145"/>
      <c r="B908" s="146"/>
      <c r="C908" s="146"/>
      <c r="D908" s="73"/>
      <c r="E908" s="147"/>
      <c r="F908" s="147"/>
      <c r="G908" s="73"/>
    </row>
    <row r="909" spans="1:7">
      <c r="A909" s="145"/>
      <c r="B909" s="146"/>
      <c r="C909" s="146"/>
      <c r="D909" s="73"/>
      <c r="E909" s="147"/>
      <c r="F909" s="147"/>
      <c r="G909" s="73"/>
    </row>
    <row r="910" spans="1:7">
      <c r="A910" s="145"/>
      <c r="B910" s="146"/>
      <c r="C910" s="146"/>
      <c r="D910" s="73"/>
      <c r="E910" s="147"/>
      <c r="F910" s="147"/>
      <c r="G910" s="73"/>
    </row>
    <row r="911" spans="1:7">
      <c r="A911" s="145"/>
      <c r="B911" s="146"/>
      <c r="C911" s="146"/>
      <c r="D911" s="73"/>
      <c r="E911" s="147"/>
      <c r="F911" s="147"/>
      <c r="G911" s="73"/>
    </row>
    <row r="912" spans="1:7">
      <c r="A912" s="145"/>
      <c r="B912" s="146"/>
      <c r="C912" s="146"/>
      <c r="D912" s="73"/>
      <c r="E912" s="147"/>
      <c r="F912" s="147"/>
      <c r="G912" s="73"/>
    </row>
    <row r="913" spans="1:7">
      <c r="A913" s="145"/>
      <c r="B913" s="146"/>
      <c r="C913" s="146"/>
      <c r="D913" s="73"/>
      <c r="E913" s="147"/>
      <c r="F913" s="147"/>
      <c r="G913" s="73"/>
    </row>
    <row r="914" spans="1:7">
      <c r="A914" s="145"/>
      <c r="B914" s="146"/>
      <c r="C914" s="146"/>
      <c r="D914" s="73"/>
      <c r="E914" s="147"/>
      <c r="F914" s="147"/>
      <c r="G914" s="73"/>
    </row>
    <row r="915" spans="1:7">
      <c r="A915" s="145"/>
      <c r="B915" s="146"/>
      <c r="C915" s="146"/>
      <c r="D915" s="73"/>
      <c r="E915" s="147"/>
      <c r="F915" s="147"/>
      <c r="G915" s="73"/>
    </row>
    <row r="916" spans="1:7">
      <c r="A916" s="145"/>
      <c r="B916" s="146"/>
      <c r="C916" s="146"/>
      <c r="D916" s="73"/>
      <c r="E916" s="147"/>
      <c r="F916" s="147"/>
      <c r="G916" s="73"/>
    </row>
    <row r="917" spans="1:7">
      <c r="A917" s="145"/>
      <c r="B917" s="146"/>
      <c r="C917" s="146"/>
      <c r="D917" s="73"/>
      <c r="E917" s="147"/>
      <c r="F917" s="147"/>
      <c r="G917" s="73"/>
    </row>
    <row r="918" spans="1:7">
      <c r="A918" s="145"/>
      <c r="B918" s="146"/>
      <c r="C918" s="146"/>
      <c r="D918" s="73"/>
      <c r="E918" s="147"/>
      <c r="F918" s="147"/>
      <c r="G918" s="73"/>
    </row>
    <row r="919" spans="1:7">
      <c r="A919" s="145"/>
      <c r="B919" s="146"/>
      <c r="C919" s="146"/>
      <c r="D919" s="73"/>
      <c r="E919" s="147"/>
      <c r="F919" s="147"/>
      <c r="G919" s="73"/>
    </row>
    <row r="920" spans="1:7">
      <c r="A920" s="145"/>
      <c r="B920" s="146"/>
      <c r="C920" s="146"/>
      <c r="D920" s="73"/>
      <c r="E920" s="147"/>
      <c r="F920" s="147"/>
      <c r="G920" s="73"/>
    </row>
    <row r="921" spans="1:7">
      <c r="A921" s="145"/>
      <c r="B921" s="146"/>
      <c r="C921" s="146"/>
      <c r="D921" s="73"/>
      <c r="E921" s="147"/>
      <c r="F921" s="147"/>
      <c r="G921" s="73"/>
    </row>
    <row r="922" spans="1:7">
      <c r="A922" s="145"/>
      <c r="B922" s="146"/>
      <c r="C922" s="146"/>
      <c r="D922" s="73"/>
      <c r="E922" s="147"/>
      <c r="F922" s="147"/>
      <c r="G922" s="73"/>
    </row>
    <row r="923" spans="1:7">
      <c r="A923" s="145"/>
      <c r="B923" s="146"/>
      <c r="C923" s="146"/>
      <c r="D923" s="73"/>
      <c r="E923" s="147"/>
      <c r="F923" s="147"/>
      <c r="G923" s="73"/>
    </row>
    <row r="924" spans="1:7">
      <c r="A924" s="145"/>
      <c r="B924" s="146"/>
      <c r="C924" s="146"/>
      <c r="D924" s="73"/>
      <c r="E924" s="147"/>
      <c r="F924" s="147"/>
      <c r="G924" s="73"/>
    </row>
    <row r="925" spans="1:7">
      <c r="A925" s="145"/>
      <c r="B925" s="146"/>
      <c r="C925" s="146"/>
      <c r="D925" s="73"/>
      <c r="E925" s="147"/>
      <c r="F925" s="147"/>
      <c r="G925" s="73"/>
    </row>
    <row r="926" spans="1:7">
      <c r="A926" s="145"/>
      <c r="B926" s="146"/>
      <c r="C926" s="146"/>
      <c r="D926" s="73"/>
      <c r="E926" s="147"/>
      <c r="F926" s="147"/>
      <c r="G926" s="73"/>
    </row>
    <row r="927" spans="1:7">
      <c r="A927" s="145"/>
      <c r="B927" s="146"/>
      <c r="C927" s="146"/>
      <c r="D927" s="73"/>
      <c r="E927" s="147"/>
      <c r="F927" s="147"/>
      <c r="G927" s="73"/>
    </row>
    <row r="928" spans="1:7">
      <c r="A928" s="145"/>
      <c r="B928" s="146"/>
      <c r="C928" s="146"/>
      <c r="D928" s="73"/>
      <c r="E928" s="147"/>
      <c r="F928" s="147"/>
      <c r="G928" s="73"/>
    </row>
    <row r="929" spans="1:7">
      <c r="A929" s="145"/>
      <c r="B929" s="146"/>
      <c r="C929" s="146"/>
      <c r="D929" s="73"/>
      <c r="E929" s="147"/>
      <c r="F929" s="147"/>
      <c r="G929" s="73"/>
    </row>
    <row r="930" spans="1:7">
      <c r="A930" s="145"/>
      <c r="B930" s="146"/>
      <c r="C930" s="146"/>
      <c r="D930" s="73"/>
      <c r="E930" s="147"/>
      <c r="F930" s="147"/>
      <c r="G930" s="73"/>
    </row>
    <row r="931" spans="1:7">
      <c r="A931" s="145"/>
      <c r="B931" s="146"/>
      <c r="C931" s="146"/>
      <c r="D931" s="73"/>
      <c r="E931" s="147"/>
      <c r="F931" s="147"/>
      <c r="G931" s="73"/>
    </row>
    <row r="932" spans="1:7">
      <c r="A932" s="145"/>
      <c r="B932" s="146"/>
      <c r="C932" s="146"/>
      <c r="D932" s="73"/>
      <c r="E932" s="147"/>
      <c r="F932" s="147"/>
      <c r="G932" s="73"/>
    </row>
    <row r="933" spans="1:7">
      <c r="A933" s="145"/>
      <c r="B933" s="146"/>
      <c r="C933" s="146"/>
      <c r="D933" s="73"/>
      <c r="E933" s="147"/>
      <c r="F933" s="147"/>
      <c r="G933" s="73"/>
    </row>
    <row r="934" spans="1:7">
      <c r="A934" s="145"/>
      <c r="B934" s="146"/>
      <c r="C934" s="146"/>
      <c r="D934" s="73"/>
      <c r="E934" s="147"/>
      <c r="F934" s="147"/>
      <c r="G934" s="73"/>
    </row>
    <row r="935" spans="1:7">
      <c r="A935" s="145"/>
      <c r="B935" s="146"/>
      <c r="C935" s="146"/>
      <c r="D935" s="73"/>
      <c r="E935" s="147"/>
      <c r="F935" s="147"/>
      <c r="G935" s="73"/>
    </row>
    <row r="936" spans="1:7">
      <c r="A936" s="145"/>
      <c r="B936" s="146"/>
      <c r="C936" s="146"/>
      <c r="D936" s="73"/>
      <c r="E936" s="147"/>
      <c r="F936" s="147"/>
      <c r="G936" s="73"/>
    </row>
    <row r="937" spans="1:7">
      <c r="A937" s="145"/>
      <c r="B937" s="146"/>
      <c r="C937" s="146"/>
      <c r="D937" s="73"/>
      <c r="E937" s="147"/>
      <c r="F937" s="147"/>
      <c r="G937" s="73"/>
    </row>
    <row r="938" spans="1:7">
      <c r="A938" s="145"/>
      <c r="B938" s="146"/>
      <c r="C938" s="146"/>
      <c r="D938" s="73"/>
      <c r="E938" s="147"/>
      <c r="F938" s="147"/>
      <c r="G938" s="73"/>
    </row>
    <row r="939" spans="1:7">
      <c r="A939" s="145"/>
      <c r="B939" s="146"/>
      <c r="C939" s="146"/>
      <c r="D939" s="73"/>
      <c r="E939" s="147"/>
      <c r="F939" s="147"/>
      <c r="G939" s="73"/>
    </row>
    <row r="940" spans="1:7">
      <c r="A940" s="145"/>
      <c r="B940" s="146"/>
      <c r="C940" s="146"/>
      <c r="D940" s="73"/>
      <c r="E940" s="147"/>
      <c r="F940" s="147"/>
      <c r="G940" s="73"/>
    </row>
    <row r="941" spans="1:7">
      <c r="A941" s="145"/>
      <c r="B941" s="146"/>
      <c r="C941" s="146"/>
      <c r="D941" s="73"/>
      <c r="E941" s="147"/>
      <c r="F941" s="147"/>
      <c r="G941" s="73"/>
    </row>
    <row r="942" spans="1:7">
      <c r="A942" s="145"/>
      <c r="B942" s="146"/>
      <c r="C942" s="146"/>
      <c r="D942" s="73"/>
      <c r="E942" s="147"/>
      <c r="F942" s="147"/>
      <c r="G942" s="73"/>
    </row>
    <row r="943" spans="1:7">
      <c r="A943" s="145"/>
      <c r="B943" s="146"/>
      <c r="C943" s="146"/>
      <c r="D943" s="73"/>
      <c r="E943" s="147"/>
      <c r="F943" s="147"/>
      <c r="G943" s="73"/>
    </row>
    <row r="944" spans="1:7">
      <c r="A944" s="145"/>
      <c r="B944" s="146"/>
      <c r="C944" s="146"/>
      <c r="D944" s="73"/>
      <c r="E944" s="147"/>
      <c r="F944" s="147"/>
      <c r="G944" s="73"/>
    </row>
    <row r="945" spans="1:7">
      <c r="A945" s="145"/>
      <c r="B945" s="146"/>
      <c r="C945" s="146"/>
      <c r="D945" s="73"/>
      <c r="E945" s="147"/>
      <c r="F945" s="147"/>
      <c r="G945" s="73"/>
    </row>
    <row r="946" spans="1:7">
      <c r="G946" s="73"/>
    </row>
  </sheetData>
  <mergeCells count="36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1:B15"/>
    <mergeCell ref="C11:C16"/>
    <mergeCell ref="D11:D16"/>
    <mergeCell ref="E11:E16"/>
    <mergeCell ref="F11:F16"/>
    <mergeCell ref="G11:G16"/>
    <mergeCell ref="A218:E218"/>
    <mergeCell ref="A222:E222"/>
    <mergeCell ref="A230:E230"/>
    <mergeCell ref="A18:E18"/>
    <mergeCell ref="A35:E35"/>
    <mergeCell ref="A43:E43"/>
    <mergeCell ref="A45:E45"/>
    <mergeCell ref="A81:E81"/>
    <mergeCell ref="A143:E143"/>
    <mergeCell ref="H347:I347"/>
    <mergeCell ref="A257:E257"/>
    <mergeCell ref="F257:G257"/>
    <mergeCell ref="A258:E258"/>
    <mergeCell ref="A278:E278"/>
    <mergeCell ref="A339:B339"/>
    <mergeCell ref="C339:E339"/>
    <mergeCell ref="F339:G339"/>
    <mergeCell ref="A173:E173"/>
    <mergeCell ref="A203:E203"/>
    <mergeCell ref="A206:E206"/>
  </mergeCells>
  <pageMargins left="0.23622047244094491" right="0.23622047244094491" top="0.74803149606299213" bottom="0.39370078740157483" header="0.31496062992125984" footer="0.31496062992125984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2015-10-16T12:36:58Z</dcterms:modified>
</cp:coreProperties>
</file>